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16-2017 уч. г\ОЖСБ-2019\Тестирования\13.11.2018\"/>
    </mc:Choice>
  </mc:AlternateContent>
  <bookViews>
    <workbookView xWindow="0" yWindow="0" windowWidth="28710" windowHeight="11460" activeTab="2"/>
  </bookViews>
  <sheets>
    <sheet name="итоги тестирования" sheetId="1" r:id="rId1"/>
    <sheet name="ведомость школы" sheetId="2" r:id="rId2"/>
    <sheet name="По  классам" sheetId="3" r:id="rId3"/>
  </sheets>
  <definedNames>
    <definedName name="_xlnm._FilterDatabase" localSheetId="1" hidden="1">'ведомость школы'!$A$3:$S$87</definedName>
  </definedNames>
  <calcPr calcId="152511"/>
</workbook>
</file>

<file path=xl/calcChain.xml><?xml version="1.0" encoding="utf-8"?>
<calcChain xmlns="http://schemas.openxmlformats.org/spreadsheetml/2006/main">
  <c r="G67" i="2" l="1"/>
  <c r="H67" i="2"/>
  <c r="J67" i="2"/>
  <c r="K67" i="2"/>
  <c r="L67" i="2"/>
  <c r="M67" i="2"/>
  <c r="N67" i="2"/>
  <c r="O67" i="2"/>
  <c r="P67" i="2"/>
  <c r="Q67" i="2"/>
  <c r="R67" i="2"/>
  <c r="S67" i="2"/>
  <c r="G46" i="2"/>
  <c r="H46" i="2"/>
  <c r="I46" i="2"/>
  <c r="J46" i="2"/>
  <c r="K46" i="2"/>
  <c r="L46" i="2"/>
  <c r="M46" i="2"/>
  <c r="O46" i="2"/>
  <c r="P46" i="2"/>
  <c r="Q46" i="2"/>
  <c r="R46" i="2"/>
  <c r="S46" i="2"/>
  <c r="G26" i="2"/>
  <c r="H26" i="2"/>
  <c r="I26" i="2"/>
  <c r="J26" i="2"/>
  <c r="K26" i="2"/>
  <c r="L26" i="2"/>
  <c r="M26" i="2"/>
  <c r="O26" i="2"/>
  <c r="P26" i="2"/>
  <c r="Q26" i="2"/>
  <c r="R26" i="2"/>
  <c r="S26" i="2"/>
  <c r="S4" i="2" l="1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</calcChain>
</file>

<file path=xl/sharedStrings.xml><?xml version="1.0" encoding="utf-8"?>
<sst xmlns="http://schemas.openxmlformats.org/spreadsheetml/2006/main" count="416" uniqueCount="145">
  <si>
    <t>№</t>
  </si>
  <si>
    <t>города/районы</t>
  </si>
  <si>
    <t>каз яз обучения</t>
  </si>
  <si>
    <t>рус яз обучения</t>
  </si>
  <si>
    <t>Количество писавших</t>
  </si>
  <si>
    <t>Отсутствовали</t>
  </si>
  <si>
    <t>СОШ № 37</t>
  </si>
  <si>
    <t>количество учащихся 9 классов</t>
  </si>
  <si>
    <t xml:space="preserve">Итоги пробного тестирования  ВОУД по городам   </t>
  </si>
  <si>
    <t>Предметы тестирования (баллы)</t>
  </si>
  <si>
    <t>казахский язык (мах - 20 б.)</t>
  </si>
  <si>
    <t>казахская литература (мах - 55 б.)</t>
  </si>
  <si>
    <t>русский язык (мах - 55 б.)</t>
  </si>
  <si>
    <t>русская литература (мах - 55 б.)</t>
  </si>
  <si>
    <t>английский язык (мах - 55 б.)</t>
  </si>
  <si>
    <t>история Казахстана (мах - 55 б.)</t>
  </si>
  <si>
    <t>всемирная история (мах - 55 б.)</t>
  </si>
  <si>
    <t>ЧОП (мах - 55 б.)</t>
  </si>
  <si>
    <t>математика (мах - 55 б.)</t>
  </si>
  <si>
    <t>геометрия (мах - 55 б.)</t>
  </si>
  <si>
    <t>физика (мах - 55 б.)</t>
  </si>
  <si>
    <t>биология (мах - 55 б.)</t>
  </si>
  <si>
    <t>химия (мах - 55 б.)</t>
  </si>
  <si>
    <t>география (мах - 55 б.)</t>
  </si>
  <si>
    <t>информатика (мах - 55 б.)</t>
  </si>
  <si>
    <t>средний балл (мах - 75 б.)</t>
  </si>
  <si>
    <t>Наименование школы</t>
  </si>
  <si>
    <t>Форма проведения (бумажное или компьютерное тестирование)</t>
  </si>
  <si>
    <t>Сроки проведения тестирования</t>
  </si>
  <si>
    <t>Дата проведения</t>
  </si>
  <si>
    <t>Ф.И.О. учащегося</t>
  </si>
  <si>
    <t>Всего баллов</t>
  </si>
  <si>
    <t>Язык обучения</t>
  </si>
  <si>
    <t>ГУ "Средняя общеобразовательная школа №37 города Павлодара"</t>
  </si>
  <si>
    <t>казахский</t>
  </si>
  <si>
    <t>Ведомость пробного тестирования ВОУД уч-ся 9 классов СОШ №37</t>
  </si>
  <si>
    <t>бумажное</t>
  </si>
  <si>
    <t>Класс</t>
  </si>
  <si>
    <t>9 "А"</t>
  </si>
  <si>
    <t>9 "Б"</t>
  </si>
  <si>
    <t>9 "В"</t>
  </si>
  <si>
    <t>9 "Г"</t>
  </si>
  <si>
    <t>Азаматова Наргиз</t>
  </si>
  <si>
    <t>Алдангоров Нуртай</t>
  </si>
  <si>
    <t>Баянова Данагуль</t>
  </si>
  <si>
    <t>Бейсенбі Зейнеп</t>
  </si>
  <si>
    <t>Бушумбаева Эльнара</t>
  </si>
  <si>
    <t>Ғұмар Ернұр</t>
  </si>
  <si>
    <t>Есенғали Дария</t>
  </si>
  <si>
    <t>Каиржанов Солтан</t>
  </si>
  <si>
    <t xml:space="preserve"> Қайыр Бейімбет</t>
  </si>
  <si>
    <t>Мурат Диас</t>
  </si>
  <si>
    <t>Мұқаш Айдана</t>
  </si>
  <si>
    <t>Нұғыман Лейла</t>
  </si>
  <si>
    <t>Султанкулова Адина</t>
  </si>
  <si>
    <t>Татымбек Олжас</t>
  </si>
  <si>
    <t>Тулеуғазы Аян</t>
  </si>
  <si>
    <t>Уалиханов Жалғас</t>
  </si>
  <si>
    <t>Юсупова Айдана</t>
  </si>
  <si>
    <t>20.10.2018</t>
  </si>
  <si>
    <t>1 (по болезни)</t>
  </si>
  <si>
    <t>Директор школы                                           Л. Жусупова</t>
  </si>
  <si>
    <t>Итоги пробного тестирования  ВОУД  учащихся 9-ых классов СОШ №37  (октябрь 2018 г.)</t>
  </si>
  <si>
    <t xml:space="preserve">Амангельдинова  </t>
  </si>
  <si>
    <t xml:space="preserve">Ахметбекова  </t>
  </si>
  <si>
    <t xml:space="preserve">Бауыржанқызы  </t>
  </si>
  <si>
    <t>Кожайбердиева  К</t>
  </si>
  <si>
    <t>Кожайбердиева  Ф</t>
  </si>
  <si>
    <t xml:space="preserve">Балгабаева Бахытгүл </t>
  </si>
  <si>
    <t>БекболатШырын</t>
  </si>
  <si>
    <t>Еркас-Уланов Алибек</t>
  </si>
  <si>
    <t>КайырбековАспандияр</t>
  </si>
  <si>
    <t>КубеновАлмас</t>
  </si>
  <si>
    <t>Каир Асланбек</t>
  </si>
  <si>
    <t>КаптайДанияр</t>
  </si>
  <si>
    <t xml:space="preserve">Омаров Батырбек </t>
  </si>
  <si>
    <t>Рахимжанова Камила</t>
  </si>
  <si>
    <t>СакеновРахат</t>
  </si>
  <si>
    <t xml:space="preserve">Туребаев Расул </t>
  </si>
  <si>
    <t>ШамшельАқсұлтан</t>
  </si>
  <si>
    <t>Шакенов Арлан</t>
  </si>
  <si>
    <t>Есепбаева Дарига</t>
  </si>
  <si>
    <t>Акпаров Алишер</t>
  </si>
  <si>
    <t>Алтынбай Батырбек</t>
  </si>
  <si>
    <t>Антикеева Айтжан</t>
  </si>
  <si>
    <t>Ахметжанова Жамиля</t>
  </si>
  <si>
    <t>Борамбай Альбина</t>
  </si>
  <si>
    <t>Далабаева Дария</t>
  </si>
  <si>
    <t>Ерсаин Аяулым</t>
  </si>
  <si>
    <t>Идрисов Нурали</t>
  </si>
  <si>
    <t>Куанышбекова Дильназ</t>
  </si>
  <si>
    <t>Кунанбаева Раджана</t>
  </si>
  <si>
    <t>Кыдырканов Толагай</t>
  </si>
  <si>
    <t>Кабдыл-Манап Мадина</t>
  </si>
  <si>
    <t>Калкабаева Айнур</t>
  </si>
  <si>
    <t>Максут Бахтияр</t>
  </si>
  <si>
    <t>Машрап Ахмеди</t>
  </si>
  <si>
    <t>Нурпеисов Адиль</t>
  </si>
  <si>
    <t>Нургалиев Дастан</t>
  </si>
  <si>
    <t>Рахимжан Айжас</t>
  </si>
  <si>
    <t>Ронде Дарья</t>
  </si>
  <si>
    <t>Ынгайбек Жадыра</t>
  </si>
  <si>
    <t>ИСИНА А</t>
  </si>
  <si>
    <t>БАЛТАБАЙ И</t>
  </si>
  <si>
    <t>ДАУЛЕТБАЕВ А</t>
  </si>
  <si>
    <t>МАГЖАНОВА Л</t>
  </si>
  <si>
    <t>ВАССУ Д</t>
  </si>
  <si>
    <t>НУР *НОВ Д</t>
  </si>
  <si>
    <t>АМАНГЕЛДІ А</t>
  </si>
  <si>
    <t>СУЛТАБАЕВ А</t>
  </si>
  <si>
    <t>ЕСЕНГЕЛ*ДИНОВ Б</t>
  </si>
  <si>
    <t>НУРИДЕН М</t>
  </si>
  <si>
    <t>СИПОТЛГАЗИНА А</t>
  </si>
  <si>
    <t>СМАКОВ Д</t>
  </si>
  <si>
    <t>КУАНДЫКОВ И</t>
  </si>
  <si>
    <t>ШОҚАНОВА Н</t>
  </si>
  <si>
    <t>КАИРГЕЛЬДИНОВ Д</t>
  </si>
  <si>
    <t>ЕРМУКЕНОВА Г</t>
  </si>
  <si>
    <t>ЕРМЕК И</t>
  </si>
  <si>
    <t>ДИДАР Д</t>
  </si>
  <si>
    <t>МАМАНИЯЗОВА А</t>
  </si>
  <si>
    <t>ЖАКСЫБАЕВ Ч</t>
  </si>
  <si>
    <t>Жаскен Арман</t>
  </si>
  <si>
    <t>Мұкатай Бахытгуль</t>
  </si>
  <si>
    <t>Қалит Нұрсұлтан</t>
  </si>
  <si>
    <t>Уахит Айымжан</t>
  </si>
  <si>
    <t>Хейноят Султан</t>
  </si>
  <si>
    <t>13.11.</t>
  </si>
  <si>
    <t>9- сыныптарда ОЖСБ бойынша өткізілген екі тестілеудің қорытындысы</t>
  </si>
  <si>
    <t>Тестілеу пәндері (ұпайлар, қазанның 20-нда өткізілген тестілеумен салыстыру динамикасы)</t>
  </si>
  <si>
    <t>өткізілген күні</t>
  </si>
  <si>
    <t>Сынып</t>
  </si>
  <si>
    <t>қазақ тілі (мах - 20 ұп.)</t>
  </si>
  <si>
    <t>қазақ әдебиеті (мах - 55 ұп.)</t>
  </si>
  <si>
    <t>орыс тілі (мах - 55 ұп..)</t>
  </si>
  <si>
    <t>ағылшын тілі (мах - 55 ұп.)</t>
  </si>
  <si>
    <t>Қаз. тарихы (мах - 55 ұп.)</t>
  </si>
  <si>
    <t>дүние ж.т. (мах - 55 ұп.)</t>
  </si>
  <si>
    <t>математика (мах - 55 ұп.)</t>
  </si>
  <si>
    <t>физика (мах - 55 ұп.)</t>
  </si>
  <si>
    <t>биология (мах - 55 ұп.)</t>
  </si>
  <si>
    <t>химия (мах - 55 ұп.)</t>
  </si>
  <si>
    <t>география (мах - 55 ұп.)</t>
  </si>
  <si>
    <t>Жалпы ұпай саны</t>
  </si>
  <si>
    <t>Динамика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</si>
</sst>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9"/>
      <color indexed="8"/>
      <name val="Calibri"/>
      <family val="2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33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9" applyNumberFormat="0" applyAlignment="0" applyProtection="0"/>
    <xf numFmtId="0" fontId="11" fillId="21" borderId="10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9" applyNumberFormat="0" applyAlignment="0" applyProtection="0"/>
    <xf numFmtId="0" fontId="18" fillId="0" borderId="14" applyNumberFormat="0" applyFill="0" applyAlignment="0" applyProtection="0"/>
    <xf numFmtId="0" fontId="19" fillId="22" borderId="0" applyNumberFormat="0" applyBorder="0" applyAlignment="0" applyProtection="0"/>
    <xf numFmtId="0" fontId="1" fillId="23" borderId="15" applyNumberFormat="0" applyFont="0" applyAlignment="0" applyProtection="0"/>
    <xf numFmtId="0" fontId="20" fillId="20" borderId="16" applyNumberFormat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97">
    <xf numFmtId="0" fontId="0" fillId="0" borderId="0" xfId="0"/>
    <xf numFmtId="2" fontId="0" fillId="0" borderId="0" xfId="0" applyNumberFormat="1"/>
    <xf numFmtId="2" fontId="6" fillId="0" borderId="5" xfId="1" applyNumberFormat="1" applyFont="1" applyBorder="1" applyAlignment="1">
      <alignment vertical="top" wrapText="1"/>
    </xf>
    <xf numFmtId="2" fontId="7" fillId="0" borderId="0" xfId="0" applyNumberFormat="1" applyFont="1"/>
    <xf numFmtId="2" fontId="0" fillId="0" borderId="0" xfId="0" applyNumberFormat="1" applyFill="1"/>
    <xf numFmtId="2" fontId="6" fillId="0" borderId="5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vertical="top" wrapText="1"/>
    </xf>
    <xf numFmtId="2" fontId="28" fillId="0" borderId="5" xfId="0" applyNumberFormat="1" applyFont="1" applyBorder="1" applyAlignment="1">
      <alignment vertical="top" wrapText="1"/>
    </xf>
    <xf numFmtId="2" fontId="4" fillId="0" borderId="18" xfId="1" applyNumberFormat="1" applyFont="1" applyBorder="1" applyAlignment="1">
      <alignment horizontal="center" vertical="top" wrapText="1"/>
    </xf>
    <xf numFmtId="2" fontId="4" fillId="0" borderId="19" xfId="1" applyNumberFormat="1" applyFont="1" applyBorder="1" applyAlignment="1">
      <alignment horizontal="left" vertical="top" wrapText="1"/>
    </xf>
    <xf numFmtId="2" fontId="2" fillId="0" borderId="0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vertical="top" wrapText="1"/>
    </xf>
    <xf numFmtId="2" fontId="6" fillId="0" borderId="3" xfId="1" applyNumberFormat="1" applyFont="1" applyBorder="1" applyAlignment="1">
      <alignment vertical="top" wrapText="1"/>
    </xf>
    <xf numFmtId="2" fontId="6" fillId="0" borderId="4" xfId="1" applyNumberFormat="1" applyFont="1" applyBorder="1" applyAlignment="1">
      <alignment vertical="top" wrapText="1"/>
    </xf>
    <xf numFmtId="0" fontId="31" fillId="0" borderId="0" xfId="0" applyFont="1" applyFill="1"/>
    <xf numFmtId="0" fontId="32" fillId="0" borderId="1" xfId="0" applyFont="1" applyFill="1" applyBorder="1" applyAlignment="1">
      <alignment horizontal="center" vertical="center"/>
    </xf>
    <xf numFmtId="14" fontId="32" fillId="0" borderId="1" xfId="0" applyNumberFormat="1" applyFont="1" applyFill="1" applyBorder="1" applyAlignment="1">
      <alignment horizontal="center" vertical="center"/>
    </xf>
    <xf numFmtId="2" fontId="34" fillId="0" borderId="0" xfId="0" applyNumberFormat="1" applyFont="1"/>
    <xf numFmtId="0" fontId="35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/>
    <xf numFmtId="0" fontId="31" fillId="0" borderId="8" xfId="0" applyFont="1" applyFill="1" applyBorder="1"/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14" fontId="33" fillId="0" borderId="1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2" fontId="35" fillId="0" borderId="5" xfId="1" applyNumberFormat="1" applyFont="1" applyFill="1" applyBorder="1" applyAlignment="1">
      <alignment horizontal="center" vertical="center" wrapText="1"/>
    </xf>
    <xf numFmtId="2" fontId="35" fillId="0" borderId="5" xfId="1" applyNumberFormat="1" applyFont="1" applyBorder="1" applyAlignment="1">
      <alignment horizontal="center" vertical="center" wrapText="1"/>
    </xf>
    <xf numFmtId="2" fontId="33" fillId="0" borderId="5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/>
    </xf>
    <xf numFmtId="2" fontId="36" fillId="0" borderId="8" xfId="0" applyNumberFormat="1" applyFont="1" applyFill="1" applyBorder="1"/>
    <xf numFmtId="2" fontId="36" fillId="0" borderId="8" xfId="0" applyNumberFormat="1" applyFont="1" applyBorder="1"/>
    <xf numFmtId="1" fontId="35" fillId="0" borderId="1" xfId="2" applyNumberFormat="1" applyFont="1" applyBorder="1" applyAlignment="1">
      <alignment horizontal="center" vertical="center" wrapText="1"/>
    </xf>
    <xf numFmtId="2" fontId="35" fillId="0" borderId="1" xfId="2" applyNumberFormat="1" applyFont="1" applyBorder="1" applyAlignment="1">
      <alignment horizontal="left" vertical="center" wrapText="1"/>
    </xf>
    <xf numFmtId="49" fontId="35" fillId="0" borderId="1" xfId="2" applyNumberFormat="1" applyFont="1" applyBorder="1" applyAlignment="1">
      <alignment horizontal="left" vertical="center" wrapText="1"/>
    </xf>
    <xf numFmtId="2" fontId="3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33" fillId="24" borderId="1" xfId="0" applyFont="1" applyFill="1" applyBorder="1" applyAlignment="1">
      <alignment horizontal="center" vertical="center" wrapText="1"/>
    </xf>
    <xf numFmtId="0" fontId="33" fillId="24" borderId="1" xfId="0" applyFont="1" applyFill="1" applyBorder="1" applyAlignment="1">
      <alignment horizontal="center" vertical="center"/>
    </xf>
    <xf numFmtId="2" fontId="36" fillId="0" borderId="18" xfId="0" applyNumberFormat="1" applyFont="1" applyBorder="1"/>
    <xf numFmtId="0" fontId="31" fillId="0" borderId="1" xfId="0" applyFont="1" applyFill="1" applyBorder="1" applyAlignment="1">
      <alignment horizontal="center"/>
    </xf>
    <xf numFmtId="0" fontId="38" fillId="24" borderId="1" xfId="0" applyFont="1" applyFill="1" applyBorder="1" applyAlignment="1">
      <alignment horizontal="center" vertical="center" wrapText="1"/>
    </xf>
    <xf numFmtId="49" fontId="33" fillId="24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9" fillId="25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0" fontId="36" fillId="24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36" fillId="24" borderId="1" xfId="0" applyFont="1" applyFill="1" applyBorder="1" applyAlignment="1">
      <alignment horizontal="center" vertical="center" wrapText="1"/>
    </xf>
    <xf numFmtId="0" fontId="41" fillId="24" borderId="1" xfId="0" applyFont="1" applyFill="1" applyBorder="1" applyAlignment="1">
      <alignment horizontal="center" vertical="center" wrapText="1"/>
    </xf>
    <xf numFmtId="49" fontId="36" fillId="24" borderId="1" xfId="0" applyNumberFormat="1" applyFont="1" applyFill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top" wrapText="1"/>
    </xf>
    <xf numFmtId="2" fontId="6" fillId="0" borderId="5" xfId="1" applyNumberFormat="1" applyFont="1" applyBorder="1" applyAlignment="1">
      <alignment horizontal="center" vertical="top" wrapText="1"/>
    </xf>
    <xf numFmtId="2" fontId="6" fillId="0" borderId="1" xfId="1" applyNumberFormat="1" applyFont="1" applyBorder="1" applyAlignment="1">
      <alignment horizontal="left" vertical="top" wrapText="1"/>
    </xf>
    <xf numFmtId="2" fontId="6" fillId="0" borderId="5" xfId="1" applyNumberFormat="1" applyFont="1" applyBorder="1" applyAlignment="1">
      <alignment horizontal="left" vertical="top" wrapText="1"/>
    </xf>
    <xf numFmtId="2" fontId="6" fillId="0" borderId="4" xfId="1" applyNumberFormat="1" applyFont="1" applyBorder="1" applyAlignment="1">
      <alignment horizontal="center" vertical="top" wrapText="1"/>
    </xf>
    <xf numFmtId="2" fontId="6" fillId="0" borderId="7" xfId="1" applyNumberFormat="1" applyFont="1" applyBorder="1" applyAlignment="1">
      <alignment horizontal="center" vertical="top" wrapText="1"/>
    </xf>
    <xf numFmtId="2" fontId="6" fillId="0" borderId="6" xfId="1" applyNumberFormat="1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2" fontId="33" fillId="0" borderId="0" xfId="0" applyNumberFormat="1" applyFont="1" applyAlignment="1">
      <alignment horizontal="center"/>
    </xf>
    <xf numFmtId="2" fontId="3" fillId="0" borderId="0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top" wrapText="1"/>
    </xf>
    <xf numFmtId="2" fontId="6" fillId="0" borderId="8" xfId="1" applyNumberFormat="1" applyFont="1" applyFill="1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26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14" fontId="42" fillId="0" borderId="1" xfId="0" applyNumberFormat="1" applyFont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27" borderId="1" xfId="0" applyFont="1" applyFill="1" applyBorder="1" applyAlignment="1">
      <alignment horizontal="center" vertical="center"/>
    </xf>
    <xf numFmtId="0" fontId="42" fillId="28" borderId="1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29" fillId="0" borderId="0" xfId="0" applyFont="1" applyFill="1" applyBorder="1" applyAlignment="1">
      <alignment horizontal="center"/>
    </xf>
    <xf numFmtId="2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2" fontId="4" fillId="0" borderId="5" xfId="1" applyNumberFormat="1" applyFont="1" applyBorder="1" applyAlignment="1">
      <alignment horizontal="center" vertical="center" wrapText="1"/>
    </xf>
    <xf numFmtId="2" fontId="36" fillId="0" borderId="5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6" fillId="29" borderId="1" xfId="0" applyFont="1" applyFill="1" applyBorder="1" applyAlignment="1">
      <alignment horizontal="center" vertical="center"/>
    </xf>
    <xf numFmtId="0" fontId="47" fillId="29" borderId="1" xfId="0" applyFont="1" applyFill="1" applyBorder="1" applyAlignment="1">
      <alignment horizontal="center" vertical="center"/>
    </xf>
    <xf numFmtId="2" fontId="48" fillId="0" borderId="5" xfId="1" applyNumberFormat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10" xfId="44"/>
    <cellStyle name="Обычный 2" xfId="45"/>
    <cellStyle name="Обычный 2 10" xfId="53"/>
    <cellStyle name="Обычный 2 2" xfId="46"/>
    <cellStyle name="Обычный 2_Свод заявка на тестирование 14.10.2017" xfId="47"/>
    <cellStyle name="Обычный 3" xfId="48"/>
    <cellStyle name="Обычный 4" xfId="49"/>
    <cellStyle name="Обычный 5" xfId="50"/>
    <cellStyle name="Обычный 6" xfId="1"/>
    <cellStyle name="Обычный 7" xfId="2"/>
    <cellStyle name="Обычный 8" xfId="51"/>
    <cellStyle name="Обычный 9" xfId="52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9"/>
  <sheetViews>
    <sheetView zoomScaleNormal="100" workbookViewId="0">
      <selection activeCell="H6" sqref="H6"/>
    </sheetView>
  </sheetViews>
  <sheetFormatPr defaultRowHeight="15" x14ac:dyDescent="0.25"/>
  <cols>
    <col min="1" max="1" width="3" style="1" customWidth="1"/>
    <col min="2" max="2" width="6.140625" style="1" customWidth="1"/>
    <col min="3" max="3" width="6.7109375" style="1" customWidth="1"/>
    <col min="4" max="4" width="10.140625" style="1" customWidth="1"/>
    <col min="5" max="5" width="3.28515625" style="1" customWidth="1"/>
    <col min="6" max="6" width="3.5703125" style="1" customWidth="1"/>
    <col min="7" max="7" width="3.42578125" style="1" customWidth="1"/>
    <col min="8" max="8" width="4.85546875" style="1" customWidth="1"/>
    <col min="9" max="9" width="6.85546875" style="1" customWidth="1"/>
    <col min="10" max="10" width="6.5703125" style="4" customWidth="1"/>
    <col min="11" max="11" width="5.7109375" style="1" customWidth="1"/>
    <col min="12" max="12" width="5.85546875" style="1" customWidth="1"/>
    <col min="13" max="13" width="6" style="1" customWidth="1"/>
    <col min="14" max="14" width="3.140625" style="1" customWidth="1"/>
    <col min="15" max="15" width="5.28515625" style="1" customWidth="1"/>
    <col min="16" max="16" width="5.5703125" style="1" customWidth="1"/>
    <col min="17" max="17" width="6.42578125" style="1" customWidth="1"/>
    <col min="18" max="18" width="2.5703125" style="1" customWidth="1"/>
    <col min="19" max="19" width="5.28515625" style="1" customWidth="1"/>
    <col min="20" max="20" width="4.5703125" style="1" customWidth="1"/>
    <col min="21" max="21" width="5.7109375" style="1" customWidth="1"/>
    <col min="22" max="23" width="5.42578125" style="1" customWidth="1"/>
    <col min="24" max="24" width="6.140625" style="1" customWidth="1"/>
    <col min="25" max="25" width="3.7109375" style="1" customWidth="1"/>
    <col min="26" max="16384" width="9.140625" style="1"/>
  </cols>
  <sheetData>
    <row r="1" spans="1:25" ht="24" customHeight="1" x14ac:dyDescent="0.25">
      <c r="A1" s="10"/>
      <c r="B1" s="67" t="s">
        <v>62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ht="20.25" customHeight="1" x14ac:dyDescent="0.25">
      <c r="A2" s="8"/>
      <c r="B2" s="9"/>
      <c r="C2" s="9"/>
      <c r="D2" s="9"/>
      <c r="E2" s="68" t="s">
        <v>8</v>
      </c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25" ht="15" customHeight="1" x14ac:dyDescent="0.25">
      <c r="A3" s="56" t="s">
        <v>0</v>
      </c>
      <c r="B3" s="58" t="s">
        <v>1</v>
      </c>
      <c r="C3" s="63" t="s">
        <v>27</v>
      </c>
      <c r="D3" s="65" t="s">
        <v>28</v>
      </c>
      <c r="E3" s="60" t="s">
        <v>7</v>
      </c>
      <c r="F3" s="57" t="s">
        <v>2</v>
      </c>
      <c r="G3" s="57" t="s">
        <v>3</v>
      </c>
      <c r="H3" s="56" t="s">
        <v>4</v>
      </c>
      <c r="I3" s="57" t="s">
        <v>5</v>
      </c>
      <c r="J3" s="69" t="s">
        <v>25</v>
      </c>
      <c r="K3" s="11" t="s">
        <v>9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/>
    </row>
    <row r="4" spans="1:25" ht="45" customHeight="1" x14ac:dyDescent="0.25">
      <c r="A4" s="57"/>
      <c r="B4" s="59"/>
      <c r="C4" s="64"/>
      <c r="D4" s="65"/>
      <c r="E4" s="61"/>
      <c r="F4" s="62"/>
      <c r="G4" s="62"/>
      <c r="H4" s="57"/>
      <c r="I4" s="62"/>
      <c r="J4" s="70"/>
      <c r="K4" s="5" t="s">
        <v>10</v>
      </c>
      <c r="L4" s="2" t="s">
        <v>11</v>
      </c>
      <c r="M4" s="5" t="s">
        <v>12</v>
      </c>
      <c r="N4" s="2" t="s">
        <v>13</v>
      </c>
      <c r="O4" s="2" t="s">
        <v>14</v>
      </c>
      <c r="P4" s="2" t="s">
        <v>15</v>
      </c>
      <c r="Q4" s="7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6" t="s">
        <v>21</v>
      </c>
      <c r="W4" s="6" t="s">
        <v>22</v>
      </c>
      <c r="X4" s="6" t="s">
        <v>23</v>
      </c>
      <c r="Y4" s="6" t="s">
        <v>24</v>
      </c>
    </row>
    <row r="5" spans="1:25" s="3" customFormat="1" ht="57.75" customHeight="1" x14ac:dyDescent="0.2">
      <c r="A5" s="35">
        <v>1</v>
      </c>
      <c r="B5" s="36" t="s">
        <v>6</v>
      </c>
      <c r="C5" s="36" t="s">
        <v>36</v>
      </c>
      <c r="D5" s="37" t="s">
        <v>59</v>
      </c>
      <c r="E5" s="18">
        <v>91</v>
      </c>
      <c r="F5" s="18">
        <v>91</v>
      </c>
      <c r="G5" s="18"/>
      <c r="H5" s="18">
        <v>90</v>
      </c>
      <c r="I5" s="18" t="s">
        <v>60</v>
      </c>
      <c r="J5" s="38">
        <v>43.4</v>
      </c>
      <c r="K5" s="39">
        <v>11</v>
      </c>
      <c r="L5" s="40">
        <v>25</v>
      </c>
      <c r="M5" s="40">
        <v>35</v>
      </c>
      <c r="N5" s="40"/>
      <c r="O5" s="40">
        <v>17</v>
      </c>
      <c r="P5" s="40">
        <v>24</v>
      </c>
      <c r="Q5" s="40">
        <v>26</v>
      </c>
      <c r="R5" s="40"/>
      <c r="S5" s="40">
        <v>10</v>
      </c>
      <c r="T5" s="40">
        <v>9</v>
      </c>
      <c r="U5" s="40">
        <v>18</v>
      </c>
      <c r="V5" s="40">
        <v>16</v>
      </c>
      <c r="W5" s="40">
        <v>22</v>
      </c>
      <c r="X5" s="40">
        <v>23</v>
      </c>
      <c r="Y5" s="38"/>
    </row>
    <row r="6" spans="1:25" x14ac:dyDescent="0.25">
      <c r="E6" s="49">
        <v>92</v>
      </c>
      <c r="F6" s="49">
        <v>92</v>
      </c>
      <c r="G6" s="49"/>
      <c r="H6" s="49"/>
      <c r="I6" s="49"/>
      <c r="J6" s="50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</row>
    <row r="7" spans="1:25" x14ac:dyDescent="0.25">
      <c r="B7" s="66"/>
      <c r="C7" s="66"/>
    </row>
    <row r="9" spans="1:25" ht="15.75" x14ac:dyDescent="0.25">
      <c r="A9" s="17"/>
      <c r="B9" s="66" t="s">
        <v>61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</row>
  </sheetData>
  <mergeCells count="14">
    <mergeCell ref="B9:Y9"/>
    <mergeCell ref="B1:Y1"/>
    <mergeCell ref="E2:Y2"/>
    <mergeCell ref="J3:J4"/>
    <mergeCell ref="H3:H4"/>
    <mergeCell ref="I3:I4"/>
    <mergeCell ref="B7:C7"/>
    <mergeCell ref="A3:A4"/>
    <mergeCell ref="B3:B4"/>
    <mergeCell ref="E3:E4"/>
    <mergeCell ref="F3:F4"/>
    <mergeCell ref="G3:G4"/>
    <mergeCell ref="C3:C4"/>
    <mergeCell ref="D3:D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88"/>
  <sheetViews>
    <sheetView topLeftCell="A64" workbookViewId="0">
      <selection activeCell="G67" sqref="G67"/>
    </sheetView>
  </sheetViews>
  <sheetFormatPr defaultRowHeight="15" x14ac:dyDescent="0.25"/>
  <cols>
    <col min="1" max="1" width="4.140625" style="14" customWidth="1"/>
    <col min="2" max="2" width="10.42578125" style="14" customWidth="1"/>
    <col min="3" max="3" width="7.42578125" style="14" customWidth="1"/>
    <col min="4" max="4" width="15.140625" style="14" customWidth="1"/>
    <col min="5" max="5" width="11.7109375" style="14" customWidth="1"/>
    <col min="6" max="6" width="8.140625" style="14" customWidth="1"/>
    <col min="7" max="7" width="7" style="4" customWidth="1"/>
    <col min="8" max="8" width="6.7109375" style="1" customWidth="1"/>
    <col min="9" max="10" width="6.85546875" style="1" customWidth="1"/>
    <col min="11" max="11" width="7.28515625" style="1" customWidth="1"/>
    <col min="12" max="12" width="6.42578125" style="1" customWidth="1"/>
    <col min="13" max="13" width="6.7109375" style="1" bestFit="1" customWidth="1"/>
    <col min="14" max="14" width="6" style="1" bestFit="1" customWidth="1"/>
    <col min="15" max="15" width="6.5703125" style="1" customWidth="1"/>
    <col min="16" max="16" width="7.85546875" style="1" customWidth="1"/>
    <col min="17" max="17" width="6" style="1" customWidth="1"/>
    <col min="18" max="18" width="6.140625" style="1" customWidth="1"/>
  </cols>
  <sheetData>
    <row r="1" spans="1:19" ht="18.75" x14ac:dyDescent="0.3">
      <c r="B1" s="72" t="s">
        <v>35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x14ac:dyDescent="0.25">
      <c r="A2" s="25"/>
      <c r="B2" s="22"/>
      <c r="C2" s="22"/>
      <c r="D2" s="22"/>
      <c r="E2" s="22"/>
      <c r="F2" s="22"/>
      <c r="G2" s="71" t="s">
        <v>9</v>
      </c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19" ht="90" x14ac:dyDescent="0.25">
      <c r="A3" s="27" t="s">
        <v>0</v>
      </c>
      <c r="B3" s="27" t="s">
        <v>29</v>
      </c>
      <c r="C3" s="27" t="s">
        <v>37</v>
      </c>
      <c r="D3" s="27" t="s">
        <v>26</v>
      </c>
      <c r="E3" s="27" t="s">
        <v>30</v>
      </c>
      <c r="F3" s="27" t="s">
        <v>32</v>
      </c>
      <c r="G3" s="29" t="s">
        <v>10</v>
      </c>
      <c r="H3" s="30" t="s">
        <v>11</v>
      </c>
      <c r="I3" s="30" t="s">
        <v>12</v>
      </c>
      <c r="J3" s="30" t="s">
        <v>14</v>
      </c>
      <c r="K3" s="30" t="s">
        <v>15</v>
      </c>
      <c r="L3" s="31" t="s">
        <v>16</v>
      </c>
      <c r="M3" s="30" t="s">
        <v>18</v>
      </c>
      <c r="N3" s="30" t="s">
        <v>19</v>
      </c>
      <c r="O3" s="30" t="s">
        <v>20</v>
      </c>
      <c r="P3" s="30" t="s">
        <v>21</v>
      </c>
      <c r="Q3" s="30" t="s">
        <v>22</v>
      </c>
      <c r="R3" s="30" t="s">
        <v>23</v>
      </c>
      <c r="S3" s="28" t="s">
        <v>31</v>
      </c>
    </row>
    <row r="4" spans="1:19" ht="75" x14ac:dyDescent="0.25">
      <c r="A4" s="22">
        <v>1</v>
      </c>
      <c r="B4" s="23">
        <v>43393</v>
      </c>
      <c r="C4" s="22" t="s">
        <v>38</v>
      </c>
      <c r="D4" s="21" t="s">
        <v>33</v>
      </c>
      <c r="E4" s="26" t="s">
        <v>42</v>
      </c>
      <c r="F4" s="21" t="s">
        <v>34</v>
      </c>
      <c r="G4" s="26">
        <v>10</v>
      </c>
      <c r="H4" s="26"/>
      <c r="I4" s="26">
        <v>33</v>
      </c>
      <c r="J4" s="26"/>
      <c r="K4" s="26"/>
      <c r="L4" s="26">
        <v>33</v>
      </c>
      <c r="M4" s="26">
        <v>44</v>
      </c>
      <c r="N4" s="26"/>
      <c r="O4" s="26"/>
      <c r="P4" s="26"/>
      <c r="Q4" s="26"/>
      <c r="R4" s="26"/>
      <c r="S4" s="22">
        <f t="shared" ref="S4:S36" si="0">AVERAGE(G4:R4)</f>
        <v>30</v>
      </c>
    </row>
    <row r="5" spans="1:19" ht="75" x14ac:dyDescent="0.25">
      <c r="A5" s="22">
        <v>2</v>
      </c>
      <c r="B5" s="23">
        <v>43393</v>
      </c>
      <c r="C5" s="22" t="s">
        <v>38</v>
      </c>
      <c r="D5" s="21" t="s">
        <v>33</v>
      </c>
      <c r="E5" s="26" t="s">
        <v>43</v>
      </c>
      <c r="F5" s="21" t="s">
        <v>34</v>
      </c>
      <c r="G5" s="26">
        <v>11</v>
      </c>
      <c r="H5" s="26"/>
      <c r="I5" s="26"/>
      <c r="J5" s="26"/>
      <c r="K5" s="26">
        <v>30</v>
      </c>
      <c r="L5" s="26"/>
      <c r="M5" s="26">
        <v>26</v>
      </c>
      <c r="N5" s="26"/>
      <c r="O5" s="26"/>
      <c r="P5" s="26"/>
      <c r="Q5" s="26"/>
      <c r="R5" s="26">
        <v>12</v>
      </c>
      <c r="S5" s="22">
        <f t="shared" si="0"/>
        <v>19.75</v>
      </c>
    </row>
    <row r="6" spans="1:19" ht="75" x14ac:dyDescent="0.25">
      <c r="A6" s="22">
        <v>3</v>
      </c>
      <c r="B6" s="23">
        <v>43393</v>
      </c>
      <c r="C6" s="22" t="s">
        <v>38</v>
      </c>
      <c r="D6" s="21" t="s">
        <v>33</v>
      </c>
      <c r="E6" s="26" t="s">
        <v>63</v>
      </c>
      <c r="F6" s="21" t="s">
        <v>34</v>
      </c>
      <c r="G6" s="26">
        <v>16</v>
      </c>
      <c r="H6" s="26"/>
      <c r="I6" s="26"/>
      <c r="J6" s="26">
        <v>30</v>
      </c>
      <c r="K6" s="26"/>
      <c r="L6" s="26"/>
      <c r="M6" s="26">
        <v>32</v>
      </c>
      <c r="N6" s="26"/>
      <c r="O6" s="26">
        <v>24</v>
      </c>
      <c r="P6" s="26"/>
      <c r="Q6" s="26"/>
      <c r="R6" s="26"/>
      <c r="S6" s="22">
        <f t="shared" si="0"/>
        <v>25.5</v>
      </c>
    </row>
    <row r="7" spans="1:19" ht="75" x14ac:dyDescent="0.25">
      <c r="A7" s="22">
        <v>4</v>
      </c>
      <c r="B7" s="23">
        <v>43393</v>
      </c>
      <c r="C7" s="22" t="s">
        <v>38</v>
      </c>
      <c r="D7" s="21" t="s">
        <v>33</v>
      </c>
      <c r="E7" s="26" t="s">
        <v>64</v>
      </c>
      <c r="F7" s="21" t="s">
        <v>34</v>
      </c>
      <c r="G7" s="26">
        <v>12</v>
      </c>
      <c r="H7" s="26"/>
      <c r="I7" s="26">
        <v>39</v>
      </c>
      <c r="J7" s="26"/>
      <c r="K7" s="26"/>
      <c r="L7" s="26"/>
      <c r="M7" s="26">
        <v>48</v>
      </c>
      <c r="N7" s="26"/>
      <c r="O7" s="26"/>
      <c r="P7" s="26"/>
      <c r="Q7" s="26"/>
      <c r="R7" s="26"/>
      <c r="S7" s="22">
        <f t="shared" si="0"/>
        <v>33</v>
      </c>
    </row>
    <row r="8" spans="1:19" ht="75" x14ac:dyDescent="0.25">
      <c r="A8" s="22">
        <v>5</v>
      </c>
      <c r="B8" s="23">
        <v>43393</v>
      </c>
      <c r="C8" s="22" t="s">
        <v>38</v>
      </c>
      <c r="D8" s="21" t="s">
        <v>33</v>
      </c>
      <c r="E8" s="26" t="s">
        <v>65</v>
      </c>
      <c r="F8" s="21" t="s">
        <v>34</v>
      </c>
      <c r="G8" s="26">
        <v>12</v>
      </c>
      <c r="H8" s="26"/>
      <c r="I8" s="26"/>
      <c r="J8" s="26">
        <v>29</v>
      </c>
      <c r="K8" s="26"/>
      <c r="L8" s="26"/>
      <c r="M8" s="26">
        <v>31</v>
      </c>
      <c r="N8" s="26"/>
      <c r="O8" s="26">
        <v>19</v>
      </c>
      <c r="P8" s="26"/>
      <c r="Q8" s="26"/>
      <c r="R8" s="26"/>
      <c r="S8" s="22">
        <f t="shared" si="0"/>
        <v>22.75</v>
      </c>
    </row>
    <row r="9" spans="1:19" ht="75" x14ac:dyDescent="0.25">
      <c r="A9" s="22">
        <v>6</v>
      </c>
      <c r="B9" s="23">
        <v>43393</v>
      </c>
      <c r="C9" s="22" t="s">
        <v>38</v>
      </c>
      <c r="D9" s="21" t="s">
        <v>33</v>
      </c>
      <c r="E9" s="26" t="s">
        <v>44</v>
      </c>
      <c r="F9" s="21" t="s">
        <v>34</v>
      </c>
      <c r="G9" s="26">
        <v>9</v>
      </c>
      <c r="H9" s="26"/>
      <c r="I9" s="26"/>
      <c r="J9" s="26">
        <v>25</v>
      </c>
      <c r="K9" s="26"/>
      <c r="L9" s="26"/>
      <c r="M9" s="26">
        <v>27</v>
      </c>
      <c r="N9" s="26"/>
      <c r="O9" s="26">
        <v>18</v>
      </c>
      <c r="P9" s="26"/>
      <c r="Q9" s="26"/>
      <c r="R9" s="26"/>
      <c r="S9" s="22">
        <f t="shared" si="0"/>
        <v>19.75</v>
      </c>
    </row>
    <row r="10" spans="1:19" ht="75" x14ac:dyDescent="0.25">
      <c r="A10" s="22">
        <v>7</v>
      </c>
      <c r="B10" s="23">
        <v>43393</v>
      </c>
      <c r="C10" s="22" t="s">
        <v>38</v>
      </c>
      <c r="D10" s="21" t="s">
        <v>33</v>
      </c>
      <c r="E10" s="26" t="s">
        <v>45</v>
      </c>
      <c r="F10" s="21" t="s">
        <v>34</v>
      </c>
      <c r="G10" s="26">
        <v>12</v>
      </c>
      <c r="H10" s="26"/>
      <c r="I10" s="26"/>
      <c r="J10" s="26">
        <v>20</v>
      </c>
      <c r="K10" s="26"/>
      <c r="L10" s="26"/>
      <c r="M10" s="26">
        <v>33</v>
      </c>
      <c r="N10" s="26"/>
      <c r="O10" s="26">
        <v>16</v>
      </c>
      <c r="P10" s="26"/>
      <c r="Q10" s="26"/>
      <c r="R10" s="26"/>
      <c r="S10" s="22">
        <f t="shared" si="0"/>
        <v>20.25</v>
      </c>
    </row>
    <row r="11" spans="1:19" ht="75" x14ac:dyDescent="0.25">
      <c r="A11" s="22">
        <v>8</v>
      </c>
      <c r="B11" s="23">
        <v>43393</v>
      </c>
      <c r="C11" s="22" t="s">
        <v>38</v>
      </c>
      <c r="D11" s="21" t="s">
        <v>33</v>
      </c>
      <c r="E11" s="26" t="s">
        <v>46</v>
      </c>
      <c r="F11" s="21" t="s">
        <v>34</v>
      </c>
      <c r="G11" s="26">
        <v>12</v>
      </c>
      <c r="H11" s="26">
        <v>14</v>
      </c>
      <c r="I11" s="26"/>
      <c r="J11" s="26"/>
      <c r="K11" s="26"/>
      <c r="L11" s="26"/>
      <c r="M11" s="26">
        <v>38</v>
      </c>
      <c r="N11" s="26"/>
      <c r="O11" s="26"/>
      <c r="P11" s="26">
        <v>27</v>
      </c>
      <c r="Q11" s="26"/>
      <c r="R11" s="26"/>
      <c r="S11" s="22">
        <f t="shared" si="0"/>
        <v>22.75</v>
      </c>
    </row>
    <row r="12" spans="1:19" ht="75" x14ac:dyDescent="0.25">
      <c r="A12" s="22">
        <v>9</v>
      </c>
      <c r="B12" s="23">
        <v>43393</v>
      </c>
      <c r="C12" s="22" t="s">
        <v>38</v>
      </c>
      <c r="D12" s="21" t="s">
        <v>33</v>
      </c>
      <c r="E12" s="26" t="s">
        <v>47</v>
      </c>
      <c r="F12" s="21" t="s">
        <v>34</v>
      </c>
      <c r="G12" s="26">
        <v>13</v>
      </c>
      <c r="H12" s="26"/>
      <c r="I12" s="26"/>
      <c r="J12" s="26"/>
      <c r="K12" s="26">
        <v>35</v>
      </c>
      <c r="L12" s="26"/>
      <c r="M12" s="26">
        <v>38</v>
      </c>
      <c r="N12" s="26"/>
      <c r="O12" s="26"/>
      <c r="P12" s="26"/>
      <c r="Q12" s="26"/>
      <c r="R12" s="26">
        <v>30</v>
      </c>
      <c r="S12" s="22">
        <f t="shared" si="0"/>
        <v>29</v>
      </c>
    </row>
    <row r="13" spans="1:19" ht="75" x14ac:dyDescent="0.25">
      <c r="A13" s="22">
        <v>10</v>
      </c>
      <c r="B13" s="23">
        <v>43393</v>
      </c>
      <c r="C13" s="22" t="s">
        <v>38</v>
      </c>
      <c r="D13" s="21" t="s">
        <v>33</v>
      </c>
      <c r="E13" s="26" t="s">
        <v>48</v>
      </c>
      <c r="F13" s="21" t="s">
        <v>34</v>
      </c>
      <c r="G13" s="26">
        <v>10</v>
      </c>
      <c r="H13" s="26"/>
      <c r="I13" s="26"/>
      <c r="J13" s="26"/>
      <c r="K13" s="26">
        <v>28</v>
      </c>
      <c r="L13" s="26"/>
      <c r="M13" s="26">
        <v>35</v>
      </c>
      <c r="N13" s="26"/>
      <c r="O13" s="26"/>
      <c r="P13" s="26"/>
      <c r="Q13" s="26"/>
      <c r="R13" s="26">
        <v>29</v>
      </c>
      <c r="S13" s="22">
        <f t="shared" si="0"/>
        <v>25.5</v>
      </c>
    </row>
    <row r="14" spans="1:19" ht="75" x14ac:dyDescent="0.25">
      <c r="A14" s="22">
        <v>11</v>
      </c>
      <c r="B14" s="23">
        <v>43393</v>
      </c>
      <c r="C14" s="22" t="s">
        <v>38</v>
      </c>
      <c r="D14" s="21" t="s">
        <v>33</v>
      </c>
      <c r="E14" s="26" t="s">
        <v>49</v>
      </c>
      <c r="F14" s="21" t="s">
        <v>34</v>
      </c>
      <c r="G14" s="26">
        <v>10</v>
      </c>
      <c r="H14" s="26"/>
      <c r="I14" s="26">
        <v>39</v>
      </c>
      <c r="J14" s="26"/>
      <c r="K14" s="26"/>
      <c r="L14" s="26">
        <v>36</v>
      </c>
      <c r="M14" s="26">
        <v>29</v>
      </c>
      <c r="N14" s="26"/>
      <c r="O14" s="26"/>
      <c r="P14" s="26"/>
      <c r="Q14" s="26"/>
      <c r="R14" s="26"/>
      <c r="S14" s="22">
        <f t="shared" si="0"/>
        <v>28.5</v>
      </c>
    </row>
    <row r="15" spans="1:19" ht="75" x14ac:dyDescent="0.25">
      <c r="A15" s="22">
        <v>12</v>
      </c>
      <c r="B15" s="23">
        <v>43393</v>
      </c>
      <c r="C15" s="22" t="s">
        <v>38</v>
      </c>
      <c r="D15" s="21" t="s">
        <v>33</v>
      </c>
      <c r="E15" s="26" t="s">
        <v>66</v>
      </c>
      <c r="F15" s="21" t="s">
        <v>34</v>
      </c>
      <c r="G15" s="26">
        <v>9</v>
      </c>
      <c r="H15" s="26"/>
      <c r="I15" s="26"/>
      <c r="J15" s="26"/>
      <c r="K15" s="26">
        <v>30</v>
      </c>
      <c r="L15" s="26"/>
      <c r="M15" s="26">
        <v>35</v>
      </c>
      <c r="N15" s="26"/>
      <c r="O15" s="26"/>
      <c r="P15" s="26"/>
      <c r="Q15" s="26"/>
      <c r="R15" s="26">
        <v>15</v>
      </c>
      <c r="S15" s="22">
        <f t="shared" si="0"/>
        <v>22.25</v>
      </c>
    </row>
    <row r="16" spans="1:19" ht="75" x14ac:dyDescent="0.25">
      <c r="A16" s="22">
        <v>13</v>
      </c>
      <c r="B16" s="23">
        <v>43393</v>
      </c>
      <c r="C16" s="22" t="s">
        <v>38</v>
      </c>
      <c r="D16" s="21" t="s">
        <v>33</v>
      </c>
      <c r="E16" s="26" t="s">
        <v>67</v>
      </c>
      <c r="F16" s="21" t="s">
        <v>34</v>
      </c>
      <c r="G16" s="26">
        <v>13</v>
      </c>
      <c r="H16" s="26"/>
      <c r="I16" s="26"/>
      <c r="J16" s="26"/>
      <c r="K16" s="26">
        <v>38</v>
      </c>
      <c r="L16" s="26"/>
      <c r="M16" s="26">
        <v>39</v>
      </c>
      <c r="N16" s="26"/>
      <c r="O16" s="26"/>
      <c r="P16" s="26"/>
      <c r="Q16" s="26">
        <v>28</v>
      </c>
      <c r="R16" s="26"/>
      <c r="S16" s="22">
        <f t="shared" si="0"/>
        <v>29.5</v>
      </c>
    </row>
    <row r="17" spans="1:19" ht="75" x14ac:dyDescent="0.25">
      <c r="A17" s="22">
        <v>14</v>
      </c>
      <c r="B17" s="23">
        <v>43393</v>
      </c>
      <c r="C17" s="22" t="s">
        <v>38</v>
      </c>
      <c r="D17" s="21" t="s">
        <v>33</v>
      </c>
      <c r="E17" s="26" t="s">
        <v>50</v>
      </c>
      <c r="F17" s="21" t="s">
        <v>34</v>
      </c>
      <c r="G17" s="26">
        <v>8</v>
      </c>
      <c r="H17" s="26"/>
      <c r="I17" s="26">
        <v>26</v>
      </c>
      <c r="J17" s="26"/>
      <c r="K17" s="26"/>
      <c r="L17" s="26">
        <v>2</v>
      </c>
      <c r="M17" s="26">
        <v>31</v>
      </c>
      <c r="N17" s="26"/>
      <c r="O17" s="26"/>
      <c r="P17" s="26"/>
      <c r="Q17" s="26"/>
      <c r="R17" s="26"/>
      <c r="S17" s="22">
        <f t="shared" si="0"/>
        <v>16.75</v>
      </c>
    </row>
    <row r="18" spans="1:19" ht="75" x14ac:dyDescent="0.25">
      <c r="A18" s="22">
        <v>15</v>
      </c>
      <c r="B18" s="23">
        <v>43393</v>
      </c>
      <c r="C18" s="22" t="s">
        <v>38</v>
      </c>
      <c r="D18" s="21" t="s">
        <v>33</v>
      </c>
      <c r="E18" s="26" t="s">
        <v>51</v>
      </c>
      <c r="F18" s="21" t="s">
        <v>34</v>
      </c>
      <c r="G18" s="26">
        <v>13</v>
      </c>
      <c r="H18" s="26"/>
      <c r="I18" s="26"/>
      <c r="J18" s="26"/>
      <c r="K18" s="26">
        <v>44</v>
      </c>
      <c r="L18" s="26"/>
      <c r="M18" s="26">
        <v>41</v>
      </c>
      <c r="N18" s="26"/>
      <c r="O18" s="26"/>
      <c r="P18" s="26"/>
      <c r="Q18" s="26">
        <v>28</v>
      </c>
      <c r="R18" s="26"/>
      <c r="S18" s="22">
        <f t="shared" si="0"/>
        <v>31.5</v>
      </c>
    </row>
    <row r="19" spans="1:19" ht="75" x14ac:dyDescent="0.25">
      <c r="A19" s="22">
        <v>16</v>
      </c>
      <c r="B19" s="23">
        <v>43393</v>
      </c>
      <c r="C19" s="22" t="s">
        <v>38</v>
      </c>
      <c r="D19" s="21" t="s">
        <v>33</v>
      </c>
      <c r="E19" s="26" t="s">
        <v>52</v>
      </c>
      <c r="F19" s="21" t="s">
        <v>34</v>
      </c>
      <c r="G19" s="26">
        <v>13</v>
      </c>
      <c r="H19" s="26">
        <v>20</v>
      </c>
      <c r="I19" s="26"/>
      <c r="J19" s="26"/>
      <c r="K19" s="26"/>
      <c r="L19" s="26"/>
      <c r="M19" s="26">
        <v>38</v>
      </c>
      <c r="N19" s="26"/>
      <c r="O19" s="26"/>
      <c r="P19" s="26">
        <v>20</v>
      </c>
      <c r="Q19" s="26"/>
      <c r="R19" s="26"/>
      <c r="S19" s="22">
        <f t="shared" si="0"/>
        <v>22.75</v>
      </c>
    </row>
    <row r="20" spans="1:19" ht="75" x14ac:dyDescent="0.25">
      <c r="A20" s="22">
        <v>17</v>
      </c>
      <c r="B20" s="23">
        <v>43393</v>
      </c>
      <c r="C20" s="22" t="s">
        <v>38</v>
      </c>
      <c r="D20" s="21" t="s">
        <v>33</v>
      </c>
      <c r="E20" s="26" t="s">
        <v>53</v>
      </c>
      <c r="F20" s="21" t="s">
        <v>34</v>
      </c>
      <c r="G20" s="26">
        <v>6</v>
      </c>
      <c r="H20" s="26">
        <v>5</v>
      </c>
      <c r="I20" s="26"/>
      <c r="J20" s="26"/>
      <c r="K20" s="26"/>
      <c r="L20" s="26"/>
      <c r="M20" s="26">
        <v>11</v>
      </c>
      <c r="N20" s="26"/>
      <c r="O20" s="26"/>
      <c r="P20" s="26">
        <v>6</v>
      </c>
      <c r="Q20" s="26"/>
      <c r="R20" s="26"/>
      <c r="S20" s="22">
        <f t="shared" si="0"/>
        <v>7</v>
      </c>
    </row>
    <row r="21" spans="1:19" ht="75" x14ac:dyDescent="0.25">
      <c r="A21" s="22">
        <v>18</v>
      </c>
      <c r="B21" s="23">
        <v>43393</v>
      </c>
      <c r="C21" s="22" t="s">
        <v>38</v>
      </c>
      <c r="D21" s="21" t="s">
        <v>33</v>
      </c>
      <c r="E21" s="26" t="s">
        <v>54</v>
      </c>
      <c r="F21" s="21" t="s">
        <v>34</v>
      </c>
      <c r="G21" s="26">
        <v>16</v>
      </c>
      <c r="H21" s="26">
        <v>26</v>
      </c>
      <c r="I21" s="26"/>
      <c r="J21" s="26"/>
      <c r="K21" s="26"/>
      <c r="L21" s="26"/>
      <c r="M21" s="26">
        <v>30</v>
      </c>
      <c r="N21" s="26"/>
      <c r="O21" s="26"/>
      <c r="P21" s="26">
        <v>19</v>
      </c>
      <c r="Q21" s="26"/>
      <c r="R21" s="26"/>
      <c r="S21" s="22">
        <f t="shared" si="0"/>
        <v>22.75</v>
      </c>
    </row>
    <row r="22" spans="1:19" ht="75" x14ac:dyDescent="0.25">
      <c r="A22" s="22">
        <v>19</v>
      </c>
      <c r="B22" s="23">
        <v>43393</v>
      </c>
      <c r="C22" s="22" t="s">
        <v>38</v>
      </c>
      <c r="D22" s="21" t="s">
        <v>33</v>
      </c>
      <c r="E22" s="26" t="s">
        <v>55</v>
      </c>
      <c r="F22" s="21" t="s">
        <v>34</v>
      </c>
      <c r="G22" s="26">
        <v>14</v>
      </c>
      <c r="H22" s="26"/>
      <c r="I22" s="26"/>
      <c r="J22" s="26"/>
      <c r="K22" s="26">
        <v>28</v>
      </c>
      <c r="L22" s="26"/>
      <c r="M22" s="26">
        <v>32</v>
      </c>
      <c r="N22" s="26"/>
      <c r="O22" s="26"/>
      <c r="P22" s="26"/>
      <c r="Q22" s="26">
        <v>25</v>
      </c>
      <c r="R22" s="26"/>
      <c r="S22" s="22">
        <f t="shared" si="0"/>
        <v>24.75</v>
      </c>
    </row>
    <row r="23" spans="1:19" ht="75" x14ac:dyDescent="0.25">
      <c r="A23" s="22">
        <v>20</v>
      </c>
      <c r="B23" s="23">
        <v>43393</v>
      </c>
      <c r="C23" s="22" t="s">
        <v>38</v>
      </c>
      <c r="D23" s="21" t="s">
        <v>33</v>
      </c>
      <c r="E23" s="26" t="s">
        <v>56</v>
      </c>
      <c r="F23" s="21" t="s">
        <v>34</v>
      </c>
      <c r="G23" s="26">
        <v>12</v>
      </c>
      <c r="H23" s="26"/>
      <c r="I23" s="26"/>
      <c r="J23" s="26"/>
      <c r="K23" s="26">
        <v>29</v>
      </c>
      <c r="L23" s="26"/>
      <c r="M23" s="26">
        <v>26</v>
      </c>
      <c r="N23" s="26"/>
      <c r="O23" s="26"/>
      <c r="P23" s="26"/>
      <c r="Q23" s="26">
        <v>14</v>
      </c>
      <c r="R23" s="26"/>
      <c r="S23" s="22">
        <f t="shared" si="0"/>
        <v>20.25</v>
      </c>
    </row>
    <row r="24" spans="1:19" ht="75" x14ac:dyDescent="0.25">
      <c r="A24" s="22">
        <v>21</v>
      </c>
      <c r="B24" s="23">
        <v>43393</v>
      </c>
      <c r="C24" s="22" t="s">
        <v>38</v>
      </c>
      <c r="D24" s="21" t="s">
        <v>33</v>
      </c>
      <c r="E24" s="26" t="s">
        <v>57</v>
      </c>
      <c r="F24" s="21" t="s">
        <v>34</v>
      </c>
      <c r="G24" s="26">
        <v>8</v>
      </c>
      <c r="H24" s="26"/>
      <c r="I24" s="26"/>
      <c r="J24" s="26"/>
      <c r="K24" s="26">
        <v>22</v>
      </c>
      <c r="L24" s="26"/>
      <c r="M24" s="26">
        <v>22</v>
      </c>
      <c r="N24" s="26"/>
      <c r="O24" s="26"/>
      <c r="P24" s="26"/>
      <c r="Q24" s="26"/>
      <c r="R24" s="26">
        <v>24</v>
      </c>
      <c r="S24" s="22">
        <f t="shared" si="0"/>
        <v>19</v>
      </c>
    </row>
    <row r="25" spans="1:19" ht="75" x14ac:dyDescent="0.25">
      <c r="A25" s="22">
        <v>22</v>
      </c>
      <c r="B25" s="23">
        <v>43393</v>
      </c>
      <c r="C25" s="22" t="s">
        <v>38</v>
      </c>
      <c r="D25" s="21" t="s">
        <v>33</v>
      </c>
      <c r="E25" s="26" t="s">
        <v>58</v>
      </c>
      <c r="F25" s="21" t="s">
        <v>34</v>
      </c>
      <c r="G25" s="26">
        <v>16</v>
      </c>
      <c r="H25" s="26"/>
      <c r="I25" s="26"/>
      <c r="J25" s="26">
        <v>31</v>
      </c>
      <c r="K25" s="26"/>
      <c r="L25" s="26"/>
      <c r="M25" s="26">
        <v>28</v>
      </c>
      <c r="N25" s="26"/>
      <c r="O25" s="26">
        <v>23</v>
      </c>
      <c r="P25" s="26"/>
      <c r="Q25" s="26"/>
      <c r="R25" s="26"/>
      <c r="S25" s="22">
        <f t="shared" si="0"/>
        <v>24.5</v>
      </c>
    </row>
    <row r="26" spans="1:19" x14ac:dyDescent="0.25">
      <c r="A26" s="22"/>
      <c r="B26" s="23"/>
      <c r="C26" s="22"/>
      <c r="D26" s="21"/>
      <c r="E26" s="26"/>
      <c r="F26" s="21"/>
      <c r="G26" s="73">
        <f>AVERAGE(G4:G25)</f>
        <v>11.590909090909092</v>
      </c>
      <c r="H26" s="73">
        <f>AVERAGE(H4:H25)</f>
        <v>16.25</v>
      </c>
      <c r="I26" s="75">
        <f>AVERAGE(I4:I25)</f>
        <v>34.25</v>
      </c>
      <c r="J26" s="73">
        <f>AVERAGE(J4:J25)</f>
        <v>27</v>
      </c>
      <c r="K26" s="75">
        <f>AVERAGE(K4:K25)</f>
        <v>31.555555555555557</v>
      </c>
      <c r="L26" s="73">
        <f>AVERAGE(L4:L25)</f>
        <v>23.666666666666668</v>
      </c>
      <c r="M26" s="73">
        <f>AVERAGE(M4:M25)</f>
        <v>32.454545454545453</v>
      </c>
      <c r="N26" s="73"/>
      <c r="O26" s="73">
        <f>AVERAGE(O4:O25)</f>
        <v>20</v>
      </c>
      <c r="P26" s="73">
        <f>AVERAGE(P4:P25)</f>
        <v>18</v>
      </c>
      <c r="Q26" s="73">
        <f>AVERAGE(Q4:Q25)</f>
        <v>23.75</v>
      </c>
      <c r="R26" s="73">
        <f>AVERAGE(R4:R25)</f>
        <v>22</v>
      </c>
      <c r="S26" s="74">
        <f>AVERAGE(S4:S25)</f>
        <v>23.53409090909091</v>
      </c>
    </row>
    <row r="27" spans="1:19" ht="75" x14ac:dyDescent="0.25">
      <c r="A27" s="22">
        <v>23</v>
      </c>
      <c r="B27" s="23">
        <v>43393</v>
      </c>
      <c r="C27" s="22" t="s">
        <v>39</v>
      </c>
      <c r="D27" s="21" t="s">
        <v>33</v>
      </c>
      <c r="E27" s="26" t="s">
        <v>68</v>
      </c>
      <c r="F27" s="21" t="s">
        <v>34</v>
      </c>
      <c r="G27" s="26">
        <v>14</v>
      </c>
      <c r="H27" s="26"/>
      <c r="I27" s="26"/>
      <c r="J27" s="26"/>
      <c r="K27" s="26">
        <v>15</v>
      </c>
      <c r="L27" s="26"/>
      <c r="M27" s="26">
        <v>18</v>
      </c>
      <c r="N27" s="26"/>
      <c r="O27" s="26"/>
      <c r="P27" s="26"/>
      <c r="Q27" s="26"/>
      <c r="R27" s="26">
        <v>14</v>
      </c>
      <c r="S27" s="26">
        <f t="shared" si="0"/>
        <v>15.25</v>
      </c>
    </row>
    <row r="28" spans="1:19" ht="75" x14ac:dyDescent="0.25">
      <c r="A28" s="22">
        <v>25</v>
      </c>
      <c r="B28" s="23">
        <v>43393</v>
      </c>
      <c r="C28" s="22" t="s">
        <v>39</v>
      </c>
      <c r="D28" s="21" t="s">
        <v>33</v>
      </c>
      <c r="E28" s="24" t="s">
        <v>69</v>
      </c>
      <c r="F28" s="21" t="s">
        <v>34</v>
      </c>
      <c r="G28" s="26">
        <v>11</v>
      </c>
      <c r="H28" s="26"/>
      <c r="I28" s="26"/>
      <c r="J28" s="26"/>
      <c r="K28" s="26">
        <v>13</v>
      </c>
      <c r="L28" s="26"/>
      <c r="M28" s="26">
        <v>26</v>
      </c>
      <c r="N28" s="26"/>
      <c r="O28" s="26"/>
      <c r="P28" s="26"/>
      <c r="Q28" s="26"/>
      <c r="R28" s="26">
        <v>14</v>
      </c>
      <c r="S28" s="26">
        <f t="shared" si="0"/>
        <v>16</v>
      </c>
    </row>
    <row r="29" spans="1:19" ht="75" x14ac:dyDescent="0.25">
      <c r="A29" s="22">
        <v>27</v>
      </c>
      <c r="B29" s="23">
        <v>43393</v>
      </c>
      <c r="C29" s="22" t="s">
        <v>39</v>
      </c>
      <c r="D29" s="21" t="s">
        <v>33</v>
      </c>
      <c r="E29" s="24" t="s">
        <v>70</v>
      </c>
      <c r="F29" s="21" t="s">
        <v>34</v>
      </c>
      <c r="G29" s="26">
        <v>15</v>
      </c>
      <c r="H29" s="26"/>
      <c r="I29" s="26">
        <v>13</v>
      </c>
      <c r="J29" s="26"/>
      <c r="K29" s="26"/>
      <c r="L29" s="26">
        <v>18</v>
      </c>
      <c r="M29" s="26">
        <v>25</v>
      </c>
      <c r="N29" s="26"/>
      <c r="O29" s="26"/>
      <c r="P29" s="26"/>
      <c r="Q29" s="26"/>
      <c r="R29" s="26"/>
      <c r="S29" s="26">
        <f t="shared" si="0"/>
        <v>17.75</v>
      </c>
    </row>
    <row r="30" spans="1:19" ht="75" x14ac:dyDescent="0.25">
      <c r="A30" s="22">
        <v>28</v>
      </c>
      <c r="B30" s="23">
        <v>43393</v>
      </c>
      <c r="C30" s="22" t="s">
        <v>39</v>
      </c>
      <c r="D30" s="21" t="s">
        <v>33</v>
      </c>
      <c r="E30" s="24" t="s">
        <v>122</v>
      </c>
      <c r="F30" s="21" t="s">
        <v>34</v>
      </c>
      <c r="G30" s="26">
        <v>31</v>
      </c>
      <c r="H30" s="26"/>
      <c r="I30" s="26"/>
      <c r="J30" s="26"/>
      <c r="K30" s="26">
        <v>31</v>
      </c>
      <c r="L30" s="26"/>
      <c r="M30" s="26">
        <v>43</v>
      </c>
      <c r="N30" s="26"/>
      <c r="O30" s="26"/>
      <c r="P30" s="26"/>
      <c r="Q30" s="26">
        <v>45</v>
      </c>
      <c r="R30" s="26"/>
      <c r="S30" s="26">
        <f t="shared" si="0"/>
        <v>37.5</v>
      </c>
    </row>
    <row r="31" spans="1:19" ht="75" x14ac:dyDescent="0.25">
      <c r="A31" s="22">
        <v>29</v>
      </c>
      <c r="B31" s="23">
        <v>43393</v>
      </c>
      <c r="C31" s="22" t="s">
        <v>39</v>
      </c>
      <c r="D31" s="21" t="s">
        <v>33</v>
      </c>
      <c r="E31" s="24" t="s">
        <v>71</v>
      </c>
      <c r="F31" s="21" t="s">
        <v>34</v>
      </c>
      <c r="G31" s="26">
        <v>2</v>
      </c>
      <c r="H31" s="26"/>
      <c r="I31" s="26"/>
      <c r="J31" s="26"/>
      <c r="K31" s="26"/>
      <c r="L31" s="26"/>
      <c r="M31" s="26">
        <v>5</v>
      </c>
      <c r="N31" s="26"/>
      <c r="O31" s="26"/>
      <c r="P31" s="26"/>
      <c r="Q31" s="26">
        <v>6</v>
      </c>
      <c r="R31" s="26"/>
      <c r="S31" s="26">
        <f t="shared" si="0"/>
        <v>4.333333333333333</v>
      </c>
    </row>
    <row r="32" spans="1:19" ht="75" x14ac:dyDescent="0.25">
      <c r="A32" s="22">
        <v>30</v>
      </c>
      <c r="B32" s="23">
        <v>43393</v>
      </c>
      <c r="C32" s="22" t="s">
        <v>39</v>
      </c>
      <c r="D32" s="21" t="s">
        <v>33</v>
      </c>
      <c r="E32" s="24" t="s">
        <v>72</v>
      </c>
      <c r="F32" s="21" t="s">
        <v>34</v>
      </c>
      <c r="G32" s="26">
        <v>16</v>
      </c>
      <c r="H32" s="26"/>
      <c r="I32" s="26"/>
      <c r="J32" s="26"/>
      <c r="K32" s="26">
        <v>30</v>
      </c>
      <c r="L32" s="26"/>
      <c r="M32" s="26">
        <v>43</v>
      </c>
      <c r="N32" s="26"/>
      <c r="O32" s="26"/>
      <c r="P32" s="26"/>
      <c r="Q32" s="26">
        <v>45</v>
      </c>
      <c r="R32" s="26"/>
      <c r="S32" s="26">
        <f t="shared" si="0"/>
        <v>33.5</v>
      </c>
    </row>
    <row r="33" spans="1:19" ht="75" x14ac:dyDescent="0.25">
      <c r="A33" s="22">
        <v>31</v>
      </c>
      <c r="B33" s="23">
        <v>43393</v>
      </c>
      <c r="C33" s="22" t="s">
        <v>39</v>
      </c>
      <c r="D33" s="21" t="s">
        <v>33</v>
      </c>
      <c r="E33" s="24" t="s">
        <v>73</v>
      </c>
      <c r="F33" s="21" t="s">
        <v>34</v>
      </c>
      <c r="G33" s="26">
        <v>10</v>
      </c>
      <c r="H33" s="26"/>
      <c r="I33" s="26"/>
      <c r="J33" s="26">
        <v>41</v>
      </c>
      <c r="K33" s="26"/>
      <c r="L33" s="26"/>
      <c r="M33" s="26"/>
      <c r="N33" s="26"/>
      <c r="O33" s="26">
        <v>13</v>
      </c>
      <c r="P33" s="26"/>
      <c r="Q33" s="26"/>
      <c r="R33" s="26"/>
      <c r="S33" s="26">
        <f t="shared" si="0"/>
        <v>21.333333333333332</v>
      </c>
    </row>
    <row r="34" spans="1:19" ht="75" x14ac:dyDescent="0.25">
      <c r="A34" s="22">
        <v>32</v>
      </c>
      <c r="B34" s="23">
        <v>43393</v>
      </c>
      <c r="C34" s="22" t="s">
        <v>39</v>
      </c>
      <c r="D34" s="21" t="s">
        <v>33</v>
      </c>
      <c r="E34" s="24" t="s">
        <v>124</v>
      </c>
      <c r="F34" s="21" t="s">
        <v>34</v>
      </c>
      <c r="G34" s="26">
        <v>5</v>
      </c>
      <c r="H34" s="26"/>
      <c r="I34" s="26"/>
      <c r="J34" s="26"/>
      <c r="K34" s="26"/>
      <c r="L34" s="26"/>
      <c r="M34" s="26">
        <v>18</v>
      </c>
      <c r="N34" s="26"/>
      <c r="O34" s="26">
        <v>4</v>
      </c>
      <c r="P34" s="26"/>
      <c r="Q34" s="26"/>
      <c r="R34" s="26"/>
      <c r="S34" s="26">
        <f t="shared" si="0"/>
        <v>9</v>
      </c>
    </row>
    <row r="35" spans="1:19" ht="75" x14ac:dyDescent="0.25">
      <c r="A35" s="22">
        <v>33</v>
      </c>
      <c r="B35" s="23">
        <v>43393</v>
      </c>
      <c r="C35" s="22" t="s">
        <v>39</v>
      </c>
      <c r="D35" s="21" t="s">
        <v>33</v>
      </c>
      <c r="E35" s="24" t="s">
        <v>74</v>
      </c>
      <c r="F35" s="21" t="s">
        <v>34</v>
      </c>
      <c r="G35" s="26">
        <v>9</v>
      </c>
      <c r="H35" s="26"/>
      <c r="I35" s="26"/>
      <c r="J35" s="26"/>
      <c r="K35" s="26">
        <v>14</v>
      </c>
      <c r="L35" s="26"/>
      <c r="M35" s="26">
        <v>20</v>
      </c>
      <c r="N35" s="26"/>
      <c r="O35" s="26"/>
      <c r="P35" s="26"/>
      <c r="Q35" s="26"/>
      <c r="R35" s="26">
        <v>6</v>
      </c>
      <c r="S35" s="26">
        <f t="shared" si="0"/>
        <v>12.25</v>
      </c>
    </row>
    <row r="36" spans="1:19" ht="75" x14ac:dyDescent="0.25">
      <c r="A36" s="22">
        <v>37</v>
      </c>
      <c r="B36" s="23">
        <v>43393</v>
      </c>
      <c r="C36" s="22" t="s">
        <v>39</v>
      </c>
      <c r="D36" s="21" t="s">
        <v>33</v>
      </c>
      <c r="E36" s="24" t="s">
        <v>123</v>
      </c>
      <c r="F36" s="21" t="s">
        <v>34</v>
      </c>
      <c r="G36" s="26">
        <v>7</v>
      </c>
      <c r="H36" s="26"/>
      <c r="I36" s="26"/>
      <c r="J36" s="26">
        <v>8</v>
      </c>
      <c r="K36" s="26"/>
      <c r="L36" s="26"/>
      <c r="M36" s="26">
        <v>5</v>
      </c>
      <c r="N36" s="26"/>
      <c r="O36" s="26">
        <v>7</v>
      </c>
      <c r="P36" s="26"/>
      <c r="Q36" s="26"/>
      <c r="R36" s="26"/>
      <c r="S36" s="26">
        <f t="shared" si="0"/>
        <v>6.75</v>
      </c>
    </row>
    <row r="37" spans="1:19" ht="75" x14ac:dyDescent="0.25">
      <c r="A37" s="22">
        <v>39</v>
      </c>
      <c r="B37" s="23">
        <v>43393</v>
      </c>
      <c r="C37" s="22" t="s">
        <v>39</v>
      </c>
      <c r="D37" s="21" t="s">
        <v>33</v>
      </c>
      <c r="E37" s="24" t="s">
        <v>75</v>
      </c>
      <c r="F37" s="21" t="s">
        <v>34</v>
      </c>
      <c r="G37" s="26">
        <v>15</v>
      </c>
      <c r="H37" s="26"/>
      <c r="I37" s="26">
        <v>7</v>
      </c>
      <c r="J37" s="26"/>
      <c r="K37" s="26"/>
      <c r="L37" s="26">
        <v>20</v>
      </c>
      <c r="M37" s="26">
        <v>26</v>
      </c>
      <c r="N37" s="26"/>
      <c r="O37" s="26"/>
      <c r="P37" s="26"/>
      <c r="Q37" s="26"/>
      <c r="R37" s="26"/>
      <c r="S37" s="26">
        <f t="shared" ref="S37:S66" si="1">AVERAGE(G37:R37)</f>
        <v>17</v>
      </c>
    </row>
    <row r="38" spans="1:19" ht="75" x14ac:dyDescent="0.25">
      <c r="A38" s="22">
        <v>40</v>
      </c>
      <c r="B38" s="23">
        <v>43393</v>
      </c>
      <c r="C38" s="22" t="s">
        <v>39</v>
      </c>
      <c r="D38" s="21" t="s">
        <v>33</v>
      </c>
      <c r="E38" s="26" t="s">
        <v>76</v>
      </c>
      <c r="F38" s="21" t="s">
        <v>34</v>
      </c>
      <c r="G38" s="26">
        <v>14</v>
      </c>
      <c r="H38" s="26"/>
      <c r="I38" s="26"/>
      <c r="J38" s="26"/>
      <c r="K38" s="26">
        <v>15</v>
      </c>
      <c r="L38" s="26"/>
      <c r="M38" s="26">
        <v>23</v>
      </c>
      <c r="N38" s="26"/>
      <c r="O38" s="26"/>
      <c r="P38" s="26"/>
      <c r="Q38" s="26"/>
      <c r="R38" s="26">
        <v>16</v>
      </c>
      <c r="S38" s="26">
        <f t="shared" si="1"/>
        <v>17</v>
      </c>
    </row>
    <row r="39" spans="1:19" ht="75" x14ac:dyDescent="0.25">
      <c r="A39" s="22">
        <v>41</v>
      </c>
      <c r="B39" s="23">
        <v>43393</v>
      </c>
      <c r="C39" s="22" t="s">
        <v>39</v>
      </c>
      <c r="D39" s="21" t="s">
        <v>33</v>
      </c>
      <c r="E39" s="24" t="s">
        <v>77</v>
      </c>
      <c r="F39" s="21" t="s">
        <v>34</v>
      </c>
      <c r="G39" s="26">
        <v>16</v>
      </c>
      <c r="H39" s="26"/>
      <c r="I39" s="26"/>
      <c r="J39" s="26"/>
      <c r="K39" s="26">
        <v>30</v>
      </c>
      <c r="L39" s="26"/>
      <c r="M39" s="26">
        <v>41</v>
      </c>
      <c r="N39" s="26"/>
      <c r="O39" s="26"/>
      <c r="P39" s="26"/>
      <c r="Q39" s="26">
        <v>43</v>
      </c>
      <c r="R39" s="26"/>
      <c r="S39" s="26">
        <f t="shared" si="1"/>
        <v>32.5</v>
      </c>
    </row>
    <row r="40" spans="1:19" ht="75" x14ac:dyDescent="0.25">
      <c r="A40" s="22">
        <v>42</v>
      </c>
      <c r="B40" s="23">
        <v>43393</v>
      </c>
      <c r="C40" s="22" t="s">
        <v>39</v>
      </c>
      <c r="D40" s="21" t="s">
        <v>33</v>
      </c>
      <c r="E40" s="24" t="s">
        <v>78</v>
      </c>
      <c r="F40" s="21" t="s">
        <v>34</v>
      </c>
      <c r="G40" s="26">
        <v>13</v>
      </c>
      <c r="H40" s="26"/>
      <c r="I40" s="26"/>
      <c r="J40" s="26"/>
      <c r="K40" s="26">
        <v>17</v>
      </c>
      <c r="L40" s="26"/>
      <c r="M40" s="26">
        <v>27</v>
      </c>
      <c r="N40" s="26"/>
      <c r="O40" s="26"/>
      <c r="P40" s="26"/>
      <c r="Q40" s="26"/>
      <c r="R40" s="26">
        <v>19</v>
      </c>
      <c r="S40" s="26">
        <f t="shared" si="1"/>
        <v>19</v>
      </c>
    </row>
    <row r="41" spans="1:19" ht="75" x14ac:dyDescent="0.25">
      <c r="A41" s="22">
        <v>43</v>
      </c>
      <c r="B41" s="23">
        <v>43393</v>
      </c>
      <c r="C41" s="22" t="s">
        <v>39</v>
      </c>
      <c r="D41" s="21" t="s">
        <v>33</v>
      </c>
      <c r="E41" s="24" t="s">
        <v>125</v>
      </c>
      <c r="F41" s="21" t="s">
        <v>34</v>
      </c>
      <c r="G41" s="26">
        <v>11</v>
      </c>
      <c r="H41" s="26"/>
      <c r="I41" s="26">
        <v>11</v>
      </c>
      <c r="J41" s="26"/>
      <c r="K41" s="26"/>
      <c r="L41" s="26">
        <v>8</v>
      </c>
      <c r="M41" s="26">
        <v>9</v>
      </c>
      <c r="N41" s="26"/>
      <c r="O41" s="26"/>
      <c r="P41" s="26"/>
      <c r="Q41" s="26"/>
      <c r="R41" s="26"/>
      <c r="S41" s="26">
        <f t="shared" si="1"/>
        <v>9.75</v>
      </c>
    </row>
    <row r="42" spans="1:19" ht="75" x14ac:dyDescent="0.25">
      <c r="A42" s="22">
        <v>44</v>
      </c>
      <c r="B42" s="23">
        <v>43393</v>
      </c>
      <c r="C42" s="22" t="s">
        <v>39</v>
      </c>
      <c r="D42" s="21" t="s">
        <v>33</v>
      </c>
      <c r="E42" s="24" t="s">
        <v>126</v>
      </c>
      <c r="F42" s="21" t="s">
        <v>34</v>
      </c>
      <c r="G42" s="26">
        <v>9</v>
      </c>
      <c r="H42" s="26">
        <v>12</v>
      </c>
      <c r="I42" s="26"/>
      <c r="J42" s="26"/>
      <c r="K42" s="26"/>
      <c r="L42" s="26"/>
      <c r="M42" s="26">
        <v>8</v>
      </c>
      <c r="N42" s="26"/>
      <c r="O42" s="26"/>
      <c r="P42" s="26">
        <v>10</v>
      </c>
      <c r="Q42" s="26"/>
      <c r="R42" s="26"/>
      <c r="S42" s="26">
        <f t="shared" si="1"/>
        <v>9.75</v>
      </c>
    </row>
    <row r="43" spans="1:19" ht="75" x14ac:dyDescent="0.25">
      <c r="A43" s="22">
        <v>46</v>
      </c>
      <c r="B43" s="23">
        <v>43393</v>
      </c>
      <c r="C43" s="22" t="s">
        <v>39</v>
      </c>
      <c r="D43" s="21" t="s">
        <v>33</v>
      </c>
      <c r="E43" s="24" t="s">
        <v>79</v>
      </c>
      <c r="F43" s="21" t="s">
        <v>34</v>
      </c>
      <c r="G43" s="26">
        <v>12</v>
      </c>
      <c r="H43" s="26"/>
      <c r="I43" s="26"/>
      <c r="J43" s="26">
        <v>43</v>
      </c>
      <c r="K43" s="26"/>
      <c r="L43" s="26"/>
      <c r="M43" s="26">
        <v>26</v>
      </c>
      <c r="N43" s="26"/>
      <c r="O43" s="26">
        <v>8</v>
      </c>
      <c r="P43" s="26"/>
      <c r="Q43" s="26"/>
      <c r="R43" s="26"/>
      <c r="S43" s="26">
        <f t="shared" si="1"/>
        <v>22.25</v>
      </c>
    </row>
    <row r="44" spans="1:19" ht="75" x14ac:dyDescent="0.25">
      <c r="A44" s="22">
        <v>47</v>
      </c>
      <c r="B44" s="23">
        <v>43393</v>
      </c>
      <c r="C44" s="22" t="s">
        <v>39</v>
      </c>
      <c r="D44" s="21" t="s">
        <v>33</v>
      </c>
      <c r="E44" s="26" t="s">
        <v>80</v>
      </c>
      <c r="F44" s="21" t="s">
        <v>34</v>
      </c>
      <c r="G44" s="26">
        <v>10</v>
      </c>
      <c r="H44" s="26"/>
      <c r="I44" s="26">
        <v>11</v>
      </c>
      <c r="J44" s="26"/>
      <c r="K44" s="26"/>
      <c r="L44" s="26"/>
      <c r="M44" s="26">
        <v>22</v>
      </c>
      <c r="N44" s="26"/>
      <c r="O44" s="26"/>
      <c r="P44" s="26"/>
      <c r="Q44" s="26"/>
      <c r="R44" s="26"/>
      <c r="S44" s="26">
        <f t="shared" si="1"/>
        <v>14.333333333333334</v>
      </c>
    </row>
    <row r="45" spans="1:19" ht="75" x14ac:dyDescent="0.25">
      <c r="A45" s="22">
        <v>48</v>
      </c>
      <c r="B45" s="23">
        <v>43393</v>
      </c>
      <c r="C45" s="22" t="s">
        <v>39</v>
      </c>
      <c r="D45" s="21" t="s">
        <v>33</v>
      </c>
      <c r="E45" s="26" t="s">
        <v>81</v>
      </c>
      <c r="F45" s="21" t="s">
        <v>34</v>
      </c>
      <c r="G45" s="26">
        <v>5</v>
      </c>
      <c r="H45" s="26"/>
      <c r="I45" s="26"/>
      <c r="J45" s="26"/>
      <c r="K45" s="26"/>
      <c r="L45" s="26"/>
      <c r="M45" s="26">
        <v>6</v>
      </c>
      <c r="N45" s="26"/>
      <c r="O45" s="26"/>
      <c r="P45" s="26"/>
      <c r="Q45" s="26"/>
      <c r="R45" s="26"/>
      <c r="S45" s="22">
        <f t="shared" si="1"/>
        <v>5.5</v>
      </c>
    </row>
    <row r="46" spans="1:19" x14ac:dyDescent="0.25">
      <c r="A46" s="22"/>
      <c r="B46" s="23"/>
      <c r="C46" s="22"/>
      <c r="D46" s="21"/>
      <c r="E46" s="26"/>
      <c r="F46" s="21"/>
      <c r="G46" s="73">
        <f>AVERAGE(G27:G45)</f>
        <v>11.842105263157896</v>
      </c>
      <c r="H46" s="73">
        <f>AVERAGE(H27:H45)</f>
        <v>12</v>
      </c>
      <c r="I46" s="73">
        <f>AVERAGE(I27:I45)</f>
        <v>10.5</v>
      </c>
      <c r="J46" s="75">
        <f>AVERAGE(J27:J45)</f>
        <v>30.666666666666668</v>
      </c>
      <c r="K46" s="73">
        <f>AVERAGE(K27:K45)</f>
        <v>20.625</v>
      </c>
      <c r="L46" s="73">
        <f>AVERAGE(L27:L45)</f>
        <v>15.333333333333334</v>
      </c>
      <c r="M46" s="73">
        <f>AVERAGE(M27:M45)</f>
        <v>21.722222222222221</v>
      </c>
      <c r="N46" s="73"/>
      <c r="O46" s="73">
        <f>AVERAGE(O27:O45)</f>
        <v>8</v>
      </c>
      <c r="P46" s="73">
        <f>AVERAGE(P27:P45)</f>
        <v>10</v>
      </c>
      <c r="Q46" s="75">
        <f>AVERAGE(Q27:Q45)</f>
        <v>34.75</v>
      </c>
      <c r="R46" s="73">
        <f>AVERAGE(R27:R45)</f>
        <v>13.8</v>
      </c>
      <c r="S46" s="74">
        <f>AVERAGE(S27:S45)</f>
        <v>16.881578947368418</v>
      </c>
    </row>
    <row r="47" spans="1:19" ht="75" x14ac:dyDescent="0.25">
      <c r="A47" s="22">
        <v>49</v>
      </c>
      <c r="B47" s="23">
        <v>43393</v>
      </c>
      <c r="C47" s="22" t="s">
        <v>40</v>
      </c>
      <c r="D47" s="21" t="s">
        <v>33</v>
      </c>
      <c r="E47" s="41" t="s">
        <v>82</v>
      </c>
      <c r="F47" s="41" t="s">
        <v>34</v>
      </c>
      <c r="G47" s="41">
        <v>13</v>
      </c>
      <c r="H47" s="26">
        <v>28</v>
      </c>
      <c r="I47" s="41"/>
      <c r="J47" s="26">
        <v>30</v>
      </c>
      <c r="K47" s="26">
        <v>27</v>
      </c>
      <c r="L47" s="26">
        <v>28</v>
      </c>
      <c r="M47" s="41">
        <v>29</v>
      </c>
      <c r="N47" s="26">
        <v>27</v>
      </c>
      <c r="O47" s="26">
        <v>29</v>
      </c>
      <c r="P47" s="26">
        <v>27</v>
      </c>
      <c r="Q47" s="26">
        <v>27</v>
      </c>
      <c r="R47" s="26">
        <v>29</v>
      </c>
      <c r="S47" s="42">
        <f t="shared" si="1"/>
        <v>26.727272727272727</v>
      </c>
    </row>
    <row r="48" spans="1:19" ht="75" x14ac:dyDescent="0.25">
      <c r="A48" s="22">
        <v>50</v>
      </c>
      <c r="B48" s="23">
        <v>43393</v>
      </c>
      <c r="C48" s="22" t="s">
        <v>40</v>
      </c>
      <c r="D48" s="21" t="s">
        <v>33</v>
      </c>
      <c r="E48" s="26" t="s">
        <v>83</v>
      </c>
      <c r="F48" s="21" t="s">
        <v>34</v>
      </c>
      <c r="G48" s="26">
        <v>8</v>
      </c>
      <c r="H48" s="26">
        <v>22</v>
      </c>
      <c r="I48" s="26"/>
      <c r="J48" s="26">
        <v>21</v>
      </c>
      <c r="K48" s="26">
        <v>25</v>
      </c>
      <c r="L48" s="26">
        <v>26</v>
      </c>
      <c r="M48" s="26">
        <v>26</v>
      </c>
      <c r="N48" s="26">
        <v>25</v>
      </c>
      <c r="O48" s="26">
        <v>26</v>
      </c>
      <c r="P48" s="26">
        <v>25</v>
      </c>
      <c r="Q48" s="26">
        <v>25</v>
      </c>
      <c r="R48" s="26">
        <v>26</v>
      </c>
      <c r="S48" s="22">
        <f t="shared" si="1"/>
        <v>23.181818181818183</v>
      </c>
    </row>
    <row r="49" spans="1:19" ht="75" x14ac:dyDescent="0.25">
      <c r="A49" s="22">
        <v>51</v>
      </c>
      <c r="B49" s="23">
        <v>43393</v>
      </c>
      <c r="C49" s="22" t="s">
        <v>40</v>
      </c>
      <c r="D49" s="21" t="s">
        <v>33</v>
      </c>
      <c r="E49" s="26" t="s">
        <v>84</v>
      </c>
      <c r="F49" s="21" t="s">
        <v>34</v>
      </c>
      <c r="G49" s="26">
        <v>11</v>
      </c>
      <c r="H49" s="26">
        <v>29</v>
      </c>
      <c r="I49" s="26"/>
      <c r="J49" s="26">
        <v>28</v>
      </c>
      <c r="K49" s="26">
        <v>22</v>
      </c>
      <c r="L49" s="26">
        <v>32</v>
      </c>
      <c r="M49" s="26">
        <v>20</v>
      </c>
      <c r="N49" s="26">
        <v>21</v>
      </c>
      <c r="O49" s="26">
        <v>21</v>
      </c>
      <c r="P49" s="26">
        <v>23</v>
      </c>
      <c r="Q49" s="26">
        <v>23</v>
      </c>
      <c r="R49" s="26">
        <v>32</v>
      </c>
      <c r="S49" s="22">
        <f t="shared" si="1"/>
        <v>23.818181818181817</v>
      </c>
    </row>
    <row r="50" spans="1:19" ht="75" x14ac:dyDescent="0.25">
      <c r="A50" s="22">
        <v>52</v>
      </c>
      <c r="B50" s="23">
        <v>43393</v>
      </c>
      <c r="C50" s="22" t="s">
        <v>40</v>
      </c>
      <c r="D50" s="21" t="s">
        <v>33</v>
      </c>
      <c r="E50" s="26" t="s">
        <v>85</v>
      </c>
      <c r="F50" s="21" t="s">
        <v>34</v>
      </c>
      <c r="G50" s="26">
        <v>7</v>
      </c>
      <c r="H50" s="26">
        <v>34</v>
      </c>
      <c r="I50" s="26"/>
      <c r="J50" s="26">
        <v>21</v>
      </c>
      <c r="K50" s="26">
        <v>28</v>
      </c>
      <c r="L50" s="26">
        <v>23</v>
      </c>
      <c r="M50" s="26">
        <v>18</v>
      </c>
      <c r="N50" s="26">
        <v>18</v>
      </c>
      <c r="O50" s="26">
        <v>18</v>
      </c>
      <c r="P50" s="26">
        <v>18</v>
      </c>
      <c r="Q50" s="26">
        <v>18</v>
      </c>
      <c r="R50" s="26">
        <v>23</v>
      </c>
      <c r="S50" s="22">
        <f t="shared" si="1"/>
        <v>20.545454545454547</v>
      </c>
    </row>
    <row r="51" spans="1:19" ht="75" x14ac:dyDescent="0.25">
      <c r="A51" s="22">
        <v>53</v>
      </c>
      <c r="B51" s="23">
        <v>43393</v>
      </c>
      <c r="C51" s="22" t="s">
        <v>40</v>
      </c>
      <c r="D51" s="21" t="s">
        <v>33</v>
      </c>
      <c r="E51" s="26" t="s">
        <v>86</v>
      </c>
      <c r="F51" s="21" t="s">
        <v>34</v>
      </c>
      <c r="G51" s="26">
        <v>8</v>
      </c>
      <c r="H51" s="26">
        <v>35</v>
      </c>
      <c r="I51" s="26"/>
      <c r="J51" s="26">
        <v>20</v>
      </c>
      <c r="K51" s="26">
        <v>35</v>
      </c>
      <c r="L51" s="26">
        <v>26</v>
      </c>
      <c r="M51" s="26">
        <v>19</v>
      </c>
      <c r="N51" s="26">
        <v>18</v>
      </c>
      <c r="O51" s="26">
        <v>19</v>
      </c>
      <c r="P51" s="26">
        <v>18</v>
      </c>
      <c r="Q51" s="26">
        <v>18</v>
      </c>
      <c r="R51" s="26">
        <v>25</v>
      </c>
      <c r="S51" s="22">
        <f t="shared" si="1"/>
        <v>21.90909090909091</v>
      </c>
    </row>
    <row r="52" spans="1:19" ht="75" x14ac:dyDescent="0.25">
      <c r="A52" s="22">
        <v>54</v>
      </c>
      <c r="B52" s="23">
        <v>43393</v>
      </c>
      <c r="C52" s="22" t="s">
        <v>40</v>
      </c>
      <c r="D52" s="21" t="s">
        <v>33</v>
      </c>
      <c r="E52" s="26" t="s">
        <v>87</v>
      </c>
      <c r="F52" s="21" t="s">
        <v>34</v>
      </c>
      <c r="G52" s="26">
        <v>14</v>
      </c>
      <c r="H52" s="26">
        <v>36</v>
      </c>
      <c r="I52" s="26"/>
      <c r="J52" s="26">
        <v>35</v>
      </c>
      <c r="K52" s="26">
        <v>28</v>
      </c>
      <c r="L52" s="26">
        <v>33</v>
      </c>
      <c r="M52" s="26">
        <v>30</v>
      </c>
      <c r="N52" s="26">
        <v>32</v>
      </c>
      <c r="O52" s="26">
        <v>29</v>
      </c>
      <c r="P52" s="26">
        <v>32</v>
      </c>
      <c r="Q52" s="26">
        <v>32</v>
      </c>
      <c r="R52" s="26">
        <v>32</v>
      </c>
      <c r="S52" s="22">
        <f t="shared" si="1"/>
        <v>30.272727272727273</v>
      </c>
    </row>
    <row r="53" spans="1:19" ht="75" x14ac:dyDescent="0.25">
      <c r="A53" s="22">
        <v>55</v>
      </c>
      <c r="B53" s="23">
        <v>43393</v>
      </c>
      <c r="C53" s="22" t="s">
        <v>40</v>
      </c>
      <c r="D53" s="21" t="s">
        <v>33</v>
      </c>
      <c r="E53" s="26" t="s">
        <v>88</v>
      </c>
      <c r="F53" s="21" t="s">
        <v>34</v>
      </c>
      <c r="G53" s="26">
        <v>9</v>
      </c>
      <c r="H53" s="26">
        <v>25</v>
      </c>
      <c r="I53" s="26"/>
      <c r="J53" s="26">
        <v>33</v>
      </c>
      <c r="K53" s="26">
        <v>23</v>
      </c>
      <c r="L53" s="26">
        <v>25</v>
      </c>
      <c r="M53" s="26">
        <v>22</v>
      </c>
      <c r="N53" s="26">
        <v>22</v>
      </c>
      <c r="O53" s="26">
        <v>22</v>
      </c>
      <c r="P53" s="26">
        <v>22</v>
      </c>
      <c r="Q53" s="26">
        <v>22</v>
      </c>
      <c r="R53" s="26">
        <v>25</v>
      </c>
      <c r="S53" s="22">
        <f t="shared" si="1"/>
        <v>22.727272727272727</v>
      </c>
    </row>
    <row r="54" spans="1:19" ht="75" x14ac:dyDescent="0.25">
      <c r="A54" s="22">
        <v>56</v>
      </c>
      <c r="B54" s="23">
        <v>43393</v>
      </c>
      <c r="C54" s="22" t="s">
        <v>40</v>
      </c>
      <c r="D54" s="21" t="s">
        <v>33</v>
      </c>
      <c r="E54" s="26" t="s">
        <v>89</v>
      </c>
      <c r="F54" s="21" t="s">
        <v>34</v>
      </c>
      <c r="G54" s="26">
        <v>11</v>
      </c>
      <c r="H54" s="26">
        <v>28</v>
      </c>
      <c r="I54" s="26"/>
      <c r="J54" s="26">
        <v>30</v>
      </c>
      <c r="K54" s="26">
        <v>25</v>
      </c>
      <c r="L54" s="26">
        <v>29</v>
      </c>
      <c r="M54" s="26">
        <v>26</v>
      </c>
      <c r="N54" s="26">
        <v>27</v>
      </c>
      <c r="O54" s="26">
        <v>26</v>
      </c>
      <c r="P54" s="26">
        <v>27</v>
      </c>
      <c r="Q54" s="26">
        <v>27</v>
      </c>
      <c r="R54" s="26">
        <v>29</v>
      </c>
      <c r="S54" s="22">
        <f t="shared" si="1"/>
        <v>25.90909090909091</v>
      </c>
    </row>
    <row r="55" spans="1:19" ht="75" x14ac:dyDescent="0.25">
      <c r="A55" s="22">
        <v>57</v>
      </c>
      <c r="B55" s="23">
        <v>43393</v>
      </c>
      <c r="C55" s="22" t="s">
        <v>40</v>
      </c>
      <c r="D55" s="21" t="s">
        <v>33</v>
      </c>
      <c r="E55" s="26" t="s">
        <v>90</v>
      </c>
      <c r="F55" s="21" t="s">
        <v>34</v>
      </c>
      <c r="G55" s="26">
        <v>13</v>
      </c>
      <c r="H55" s="26">
        <v>35</v>
      </c>
      <c r="I55" s="26"/>
      <c r="J55" s="26">
        <v>29</v>
      </c>
      <c r="K55" s="26">
        <v>37</v>
      </c>
      <c r="L55" s="26">
        <v>30</v>
      </c>
      <c r="M55" s="26">
        <v>24</v>
      </c>
      <c r="N55" s="26">
        <v>25</v>
      </c>
      <c r="O55" s="26">
        <v>25</v>
      </c>
      <c r="P55" s="26">
        <v>26</v>
      </c>
      <c r="Q55" s="26">
        <v>26</v>
      </c>
      <c r="R55" s="26">
        <v>30</v>
      </c>
      <c r="S55" s="22">
        <f t="shared" si="1"/>
        <v>27.272727272727273</v>
      </c>
    </row>
    <row r="56" spans="1:19" ht="75" x14ac:dyDescent="0.25">
      <c r="A56" s="22">
        <v>58</v>
      </c>
      <c r="B56" s="23">
        <v>43393</v>
      </c>
      <c r="C56" s="22" t="s">
        <v>40</v>
      </c>
      <c r="D56" s="21" t="s">
        <v>33</v>
      </c>
      <c r="E56" s="26" t="s">
        <v>91</v>
      </c>
      <c r="F56" s="21" t="s">
        <v>34</v>
      </c>
      <c r="G56" s="26">
        <v>10</v>
      </c>
      <c r="H56" s="26">
        <v>27</v>
      </c>
      <c r="I56" s="26"/>
      <c r="J56" s="26">
        <v>29</v>
      </c>
      <c r="K56" s="26">
        <v>35</v>
      </c>
      <c r="L56" s="26">
        <v>28</v>
      </c>
      <c r="M56" s="26">
        <v>24</v>
      </c>
      <c r="N56" s="26">
        <v>22</v>
      </c>
      <c r="O56" s="26">
        <v>24</v>
      </c>
      <c r="P56" s="26">
        <v>22</v>
      </c>
      <c r="Q56" s="26">
        <v>22</v>
      </c>
      <c r="R56" s="26">
        <v>28</v>
      </c>
      <c r="S56" s="22">
        <f t="shared" si="1"/>
        <v>24.636363636363637</v>
      </c>
    </row>
    <row r="57" spans="1:19" ht="75" x14ac:dyDescent="0.25">
      <c r="A57" s="22">
        <v>59</v>
      </c>
      <c r="B57" s="23">
        <v>43393</v>
      </c>
      <c r="C57" s="22" t="s">
        <v>40</v>
      </c>
      <c r="D57" s="21" t="s">
        <v>33</v>
      </c>
      <c r="E57" s="26" t="s">
        <v>92</v>
      </c>
      <c r="F57" s="21" t="s">
        <v>34</v>
      </c>
      <c r="G57" s="26">
        <v>15</v>
      </c>
      <c r="H57" s="26">
        <v>30</v>
      </c>
      <c r="I57" s="26"/>
      <c r="J57" s="26">
        <v>32</v>
      </c>
      <c r="K57" s="26">
        <v>30</v>
      </c>
      <c r="L57" s="26">
        <v>31</v>
      </c>
      <c r="M57" s="26">
        <v>31</v>
      </c>
      <c r="N57" s="26">
        <v>30</v>
      </c>
      <c r="O57" s="26">
        <v>28</v>
      </c>
      <c r="P57" s="26">
        <v>30</v>
      </c>
      <c r="Q57" s="26">
        <v>30</v>
      </c>
      <c r="R57" s="26">
        <v>30</v>
      </c>
      <c r="S57" s="22">
        <f t="shared" si="1"/>
        <v>28.818181818181817</v>
      </c>
    </row>
    <row r="58" spans="1:19" ht="75" x14ac:dyDescent="0.25">
      <c r="A58" s="22">
        <v>60</v>
      </c>
      <c r="B58" s="23">
        <v>43393</v>
      </c>
      <c r="C58" s="22" t="s">
        <v>40</v>
      </c>
      <c r="D58" s="21" t="s">
        <v>33</v>
      </c>
      <c r="E58" s="26" t="s">
        <v>93</v>
      </c>
      <c r="F58" s="21" t="s">
        <v>34</v>
      </c>
      <c r="G58" s="26">
        <v>10</v>
      </c>
      <c r="H58" s="26">
        <v>28</v>
      </c>
      <c r="I58" s="26"/>
      <c r="J58" s="26">
        <v>28</v>
      </c>
      <c r="K58" s="26">
        <v>24</v>
      </c>
      <c r="L58" s="26">
        <v>28</v>
      </c>
      <c r="M58" s="26">
        <v>32</v>
      </c>
      <c r="N58" s="26">
        <v>30</v>
      </c>
      <c r="O58" s="26">
        <v>29</v>
      </c>
      <c r="P58" s="26">
        <v>25</v>
      </c>
      <c r="Q58" s="26">
        <v>25</v>
      </c>
      <c r="R58" s="26">
        <v>28</v>
      </c>
      <c r="S58" s="22">
        <f t="shared" si="1"/>
        <v>26.09090909090909</v>
      </c>
    </row>
    <row r="59" spans="1:19" ht="75" x14ac:dyDescent="0.25">
      <c r="A59" s="22">
        <v>61</v>
      </c>
      <c r="B59" s="23">
        <v>43393</v>
      </c>
      <c r="C59" s="22" t="s">
        <v>40</v>
      </c>
      <c r="D59" s="21" t="s">
        <v>33</v>
      </c>
      <c r="E59" s="26" t="s">
        <v>94</v>
      </c>
      <c r="F59" s="21" t="s">
        <v>34</v>
      </c>
      <c r="G59" s="26">
        <v>9</v>
      </c>
      <c r="H59" s="26">
        <v>24</v>
      </c>
      <c r="I59" s="26"/>
      <c r="J59" s="26">
        <v>22</v>
      </c>
      <c r="K59" s="26">
        <v>38</v>
      </c>
      <c r="L59" s="26">
        <v>25</v>
      </c>
      <c r="M59" s="26">
        <v>21</v>
      </c>
      <c r="N59" s="26">
        <v>20</v>
      </c>
      <c r="O59" s="26">
        <v>20</v>
      </c>
      <c r="P59" s="26">
        <v>20</v>
      </c>
      <c r="Q59" s="26">
        <v>20</v>
      </c>
      <c r="R59" s="26">
        <v>25</v>
      </c>
      <c r="S59" s="22">
        <f t="shared" si="1"/>
        <v>22.181818181818183</v>
      </c>
    </row>
    <row r="60" spans="1:19" ht="75" x14ac:dyDescent="0.25">
      <c r="A60" s="22">
        <v>62</v>
      </c>
      <c r="B60" s="23">
        <v>43393</v>
      </c>
      <c r="C60" s="22" t="s">
        <v>40</v>
      </c>
      <c r="D60" s="21" t="s">
        <v>33</v>
      </c>
      <c r="E60" s="26" t="s">
        <v>95</v>
      </c>
      <c r="F60" s="21" t="s">
        <v>34</v>
      </c>
      <c r="G60" s="26">
        <v>9</v>
      </c>
      <c r="H60" s="26">
        <v>26</v>
      </c>
      <c r="I60" s="26"/>
      <c r="J60" s="26">
        <v>23</v>
      </c>
      <c r="K60" s="26">
        <v>28</v>
      </c>
      <c r="L60" s="26">
        <v>24</v>
      </c>
      <c r="M60" s="26">
        <v>23</v>
      </c>
      <c r="N60" s="26">
        <v>22</v>
      </c>
      <c r="O60" s="26">
        <v>25</v>
      </c>
      <c r="P60" s="26">
        <v>22</v>
      </c>
      <c r="Q60" s="26">
        <v>22</v>
      </c>
      <c r="R60" s="26">
        <v>24</v>
      </c>
      <c r="S60" s="22">
        <f t="shared" si="1"/>
        <v>22.545454545454547</v>
      </c>
    </row>
    <row r="61" spans="1:19" ht="75" x14ac:dyDescent="0.25">
      <c r="A61" s="22">
        <v>63</v>
      </c>
      <c r="B61" s="23">
        <v>43393</v>
      </c>
      <c r="C61" s="22" t="s">
        <v>40</v>
      </c>
      <c r="D61" s="21" t="s">
        <v>33</v>
      </c>
      <c r="E61" s="26" t="s">
        <v>96</v>
      </c>
      <c r="F61" s="21" t="s">
        <v>34</v>
      </c>
      <c r="G61" s="26">
        <v>8</v>
      </c>
      <c r="H61" s="26">
        <v>25</v>
      </c>
      <c r="I61" s="26"/>
      <c r="J61" s="26">
        <v>27</v>
      </c>
      <c r="K61" s="26">
        <v>29</v>
      </c>
      <c r="L61" s="26">
        <v>25</v>
      </c>
      <c r="M61" s="26">
        <v>22</v>
      </c>
      <c r="N61" s="26">
        <v>20</v>
      </c>
      <c r="O61" s="26">
        <v>22</v>
      </c>
      <c r="P61" s="26">
        <v>20</v>
      </c>
      <c r="Q61" s="26">
        <v>20</v>
      </c>
      <c r="R61" s="26">
        <v>24</v>
      </c>
      <c r="S61" s="22">
        <f t="shared" si="1"/>
        <v>22</v>
      </c>
    </row>
    <row r="62" spans="1:19" ht="75" x14ac:dyDescent="0.25">
      <c r="A62" s="22">
        <v>64</v>
      </c>
      <c r="B62" s="23">
        <v>43393</v>
      </c>
      <c r="C62" s="22" t="s">
        <v>40</v>
      </c>
      <c r="D62" s="21" t="s">
        <v>33</v>
      </c>
      <c r="E62" s="26" t="s">
        <v>97</v>
      </c>
      <c r="F62" s="21" t="s">
        <v>34</v>
      </c>
      <c r="G62" s="26">
        <v>8</v>
      </c>
      <c r="H62" s="26">
        <v>24</v>
      </c>
      <c r="I62" s="26"/>
      <c r="J62" s="26">
        <v>25</v>
      </c>
      <c r="K62" s="26">
        <v>27</v>
      </c>
      <c r="L62" s="26">
        <v>22</v>
      </c>
      <c r="M62" s="26">
        <v>23</v>
      </c>
      <c r="N62" s="26">
        <v>22</v>
      </c>
      <c r="O62" s="26">
        <v>22</v>
      </c>
      <c r="P62" s="26">
        <v>20</v>
      </c>
      <c r="Q62" s="26">
        <v>20</v>
      </c>
      <c r="R62" s="26">
        <v>22</v>
      </c>
      <c r="S62" s="22">
        <f t="shared" si="1"/>
        <v>21.363636363636363</v>
      </c>
    </row>
    <row r="63" spans="1:19" ht="75" x14ac:dyDescent="0.25">
      <c r="A63" s="22">
        <v>65</v>
      </c>
      <c r="B63" s="23">
        <v>43393</v>
      </c>
      <c r="C63" s="22" t="s">
        <v>40</v>
      </c>
      <c r="D63" s="21" t="s">
        <v>33</v>
      </c>
      <c r="E63" s="26" t="s">
        <v>98</v>
      </c>
      <c r="F63" s="21" t="s">
        <v>34</v>
      </c>
      <c r="G63" s="26">
        <v>7</v>
      </c>
      <c r="H63" s="26">
        <v>21</v>
      </c>
      <c r="I63" s="26"/>
      <c r="J63" s="26">
        <v>20</v>
      </c>
      <c r="K63" s="26">
        <v>20</v>
      </c>
      <c r="L63" s="26">
        <v>23</v>
      </c>
      <c r="M63" s="26">
        <v>15</v>
      </c>
      <c r="N63" s="26">
        <v>14</v>
      </c>
      <c r="O63" s="26">
        <v>15</v>
      </c>
      <c r="P63" s="26">
        <v>14</v>
      </c>
      <c r="Q63" s="26">
        <v>14</v>
      </c>
      <c r="R63" s="26">
        <v>23</v>
      </c>
      <c r="S63" s="22">
        <f t="shared" si="1"/>
        <v>16.90909090909091</v>
      </c>
    </row>
    <row r="64" spans="1:19" ht="75" x14ac:dyDescent="0.25">
      <c r="A64" s="22">
        <v>66</v>
      </c>
      <c r="B64" s="23">
        <v>43393</v>
      </c>
      <c r="C64" s="22" t="s">
        <v>40</v>
      </c>
      <c r="D64" s="21" t="s">
        <v>33</v>
      </c>
      <c r="E64" s="26" t="s">
        <v>99</v>
      </c>
      <c r="F64" s="21" t="s">
        <v>34</v>
      </c>
      <c r="G64" s="26">
        <v>10</v>
      </c>
      <c r="H64" s="26">
        <v>24</v>
      </c>
      <c r="I64" s="26"/>
      <c r="J64" s="26">
        <v>29</v>
      </c>
      <c r="K64" s="26">
        <v>24</v>
      </c>
      <c r="L64" s="26">
        <v>25</v>
      </c>
      <c r="M64" s="26">
        <v>26</v>
      </c>
      <c r="N64" s="26">
        <v>25</v>
      </c>
      <c r="O64" s="26">
        <v>29</v>
      </c>
      <c r="P64" s="26">
        <v>32</v>
      </c>
      <c r="Q64" s="26">
        <v>32</v>
      </c>
      <c r="R64" s="26">
        <v>30</v>
      </c>
      <c r="S64" s="22">
        <f t="shared" si="1"/>
        <v>26</v>
      </c>
    </row>
    <row r="65" spans="1:19" ht="75" x14ac:dyDescent="0.25">
      <c r="A65" s="22">
        <v>67</v>
      </c>
      <c r="B65" s="23">
        <v>43393</v>
      </c>
      <c r="C65" s="22" t="s">
        <v>40</v>
      </c>
      <c r="D65" s="21" t="s">
        <v>33</v>
      </c>
      <c r="E65" s="26" t="s">
        <v>100</v>
      </c>
      <c r="F65" s="21" t="s">
        <v>34</v>
      </c>
      <c r="G65" s="26">
        <v>11</v>
      </c>
      <c r="H65" s="26">
        <v>28</v>
      </c>
      <c r="I65" s="26"/>
      <c r="J65" s="26">
        <v>30</v>
      </c>
      <c r="K65" s="26">
        <v>27</v>
      </c>
      <c r="L65" s="26">
        <v>26</v>
      </c>
      <c r="M65" s="26">
        <v>25</v>
      </c>
      <c r="N65" s="26">
        <v>24</v>
      </c>
      <c r="O65" s="26">
        <v>25</v>
      </c>
      <c r="P65" s="26">
        <v>24</v>
      </c>
      <c r="Q65" s="26">
        <v>24</v>
      </c>
      <c r="R65" s="26">
        <v>26</v>
      </c>
      <c r="S65" s="22">
        <f t="shared" si="1"/>
        <v>24.545454545454547</v>
      </c>
    </row>
    <row r="66" spans="1:19" ht="75" x14ac:dyDescent="0.25">
      <c r="A66" s="22">
        <v>68</v>
      </c>
      <c r="B66" s="23">
        <v>43393</v>
      </c>
      <c r="C66" s="22" t="s">
        <v>40</v>
      </c>
      <c r="D66" s="21" t="s">
        <v>33</v>
      </c>
      <c r="E66" s="26" t="s">
        <v>101</v>
      </c>
      <c r="F66" s="21" t="s">
        <v>34</v>
      </c>
      <c r="G66" s="26">
        <v>10</v>
      </c>
      <c r="H66" s="26">
        <v>26</v>
      </c>
      <c r="I66" s="26"/>
      <c r="J66" s="26">
        <v>28</v>
      </c>
      <c r="K66" s="26">
        <v>29</v>
      </c>
      <c r="L66" s="26">
        <v>30</v>
      </c>
      <c r="M66" s="26">
        <v>33</v>
      </c>
      <c r="N66" s="26">
        <v>31</v>
      </c>
      <c r="O66" s="26">
        <v>30</v>
      </c>
      <c r="P66" s="26">
        <v>31</v>
      </c>
      <c r="Q66" s="26">
        <v>31</v>
      </c>
      <c r="R66" s="26">
        <v>30</v>
      </c>
      <c r="S66" s="22">
        <f t="shared" si="1"/>
        <v>28.09090909090909</v>
      </c>
    </row>
    <row r="67" spans="1:19" x14ac:dyDescent="0.25">
      <c r="A67" s="22"/>
      <c r="B67" s="23"/>
      <c r="C67" s="22"/>
      <c r="D67" s="21"/>
      <c r="E67" s="26"/>
      <c r="F67" s="21"/>
      <c r="G67" s="52">
        <f>AVERAGE(G47:G66)</f>
        <v>10.050000000000001</v>
      </c>
      <c r="H67" s="53">
        <f>AVERAGE(H47:H66)</f>
        <v>27.75</v>
      </c>
      <c r="I67" s="52"/>
      <c r="J67" s="54">
        <f>AVERAGE(J47:J66)</f>
        <v>27</v>
      </c>
      <c r="K67" s="53">
        <f>AVERAGE(K47:K66)</f>
        <v>28.05</v>
      </c>
      <c r="L67" s="53">
        <f>AVERAGE(L47:L66)</f>
        <v>26.95</v>
      </c>
      <c r="M67" s="52">
        <f>AVERAGE(M47:M66)</f>
        <v>24.45</v>
      </c>
      <c r="N67" s="53">
        <f>AVERAGE(N47:N66)</f>
        <v>23.75</v>
      </c>
      <c r="O67" s="53">
        <f>AVERAGE(O47:O66)</f>
        <v>24.2</v>
      </c>
      <c r="P67" s="55">
        <f>AVERAGE(P47:P66)</f>
        <v>23.9</v>
      </c>
      <c r="Q67" s="54">
        <f>AVERAGE(Q47:Q66)</f>
        <v>23.9</v>
      </c>
      <c r="R67" s="53">
        <f>AVERAGE(R47:R66)</f>
        <v>27.05</v>
      </c>
      <c r="S67" s="51">
        <f>AVERAGE(S47:S66)</f>
        <v>24.277272727272727</v>
      </c>
    </row>
    <row r="68" spans="1:19" ht="75" x14ac:dyDescent="0.25">
      <c r="A68" s="22">
        <v>69</v>
      </c>
      <c r="B68" s="23">
        <v>43393</v>
      </c>
      <c r="C68" s="42" t="s">
        <v>41</v>
      </c>
      <c r="D68" s="41" t="s">
        <v>33</v>
      </c>
      <c r="E68" s="41" t="s">
        <v>102</v>
      </c>
      <c r="F68" s="41" t="s">
        <v>34</v>
      </c>
      <c r="G68" s="47"/>
      <c r="H68" s="41"/>
      <c r="I68" s="47"/>
      <c r="J68" s="45"/>
      <c r="K68" s="41"/>
      <c r="L68" s="41"/>
      <c r="M68" s="47"/>
      <c r="N68" s="41"/>
      <c r="O68" s="41"/>
      <c r="P68" s="46"/>
      <c r="Q68" s="45"/>
      <c r="R68" s="41"/>
      <c r="S68" s="42"/>
    </row>
    <row r="69" spans="1:19" ht="75" x14ac:dyDescent="0.25">
      <c r="A69" s="22">
        <v>70</v>
      </c>
      <c r="B69" s="23">
        <v>43393</v>
      </c>
      <c r="C69" s="22" t="s">
        <v>41</v>
      </c>
      <c r="D69" s="21" t="s">
        <v>33</v>
      </c>
      <c r="E69" s="26" t="s">
        <v>103</v>
      </c>
      <c r="F69" s="21" t="s">
        <v>34</v>
      </c>
      <c r="G69" s="47"/>
      <c r="H69" s="26"/>
      <c r="I69" s="47"/>
      <c r="J69" s="24"/>
      <c r="K69" s="26"/>
      <c r="L69" s="26"/>
      <c r="M69" s="47"/>
      <c r="N69" s="26"/>
      <c r="O69" s="26"/>
      <c r="P69" s="32"/>
      <c r="Q69" s="24"/>
      <c r="R69" s="26"/>
      <c r="S69" s="22"/>
    </row>
    <row r="70" spans="1:19" ht="75" x14ac:dyDescent="0.25">
      <c r="A70" s="22">
        <v>71</v>
      </c>
      <c r="B70" s="23">
        <v>43393</v>
      </c>
      <c r="C70" s="22" t="s">
        <v>41</v>
      </c>
      <c r="D70" s="21" t="s">
        <v>33</v>
      </c>
      <c r="E70" s="26" t="s">
        <v>104</v>
      </c>
      <c r="F70" s="21" t="s">
        <v>34</v>
      </c>
      <c r="G70" s="47"/>
      <c r="H70" s="26"/>
      <c r="I70" s="47"/>
      <c r="J70" s="24"/>
      <c r="K70" s="26"/>
      <c r="L70" s="26"/>
      <c r="M70" s="47"/>
      <c r="N70" s="26"/>
      <c r="O70" s="26"/>
      <c r="P70" s="32"/>
      <c r="Q70" s="24"/>
      <c r="R70" s="26"/>
      <c r="S70" s="22"/>
    </row>
    <row r="71" spans="1:19" ht="75" x14ac:dyDescent="0.25">
      <c r="A71" s="22">
        <v>72</v>
      </c>
      <c r="B71" s="23">
        <v>43393</v>
      </c>
      <c r="C71" s="22" t="s">
        <v>41</v>
      </c>
      <c r="D71" s="21" t="s">
        <v>33</v>
      </c>
      <c r="E71" s="26" t="s">
        <v>105</v>
      </c>
      <c r="F71" s="21" t="s">
        <v>34</v>
      </c>
      <c r="G71" s="47"/>
      <c r="H71" s="26"/>
      <c r="I71" s="47"/>
      <c r="J71" s="24"/>
      <c r="K71" s="26"/>
      <c r="L71" s="26"/>
      <c r="M71" s="47"/>
      <c r="N71" s="26"/>
      <c r="O71" s="26"/>
      <c r="P71" s="32"/>
      <c r="Q71" s="24"/>
      <c r="R71" s="26"/>
      <c r="S71" s="22"/>
    </row>
    <row r="72" spans="1:19" ht="75" x14ac:dyDescent="0.25">
      <c r="A72" s="22">
        <v>73</v>
      </c>
      <c r="B72" s="23">
        <v>43393</v>
      </c>
      <c r="C72" s="22" t="s">
        <v>41</v>
      </c>
      <c r="D72" s="21" t="s">
        <v>33</v>
      </c>
      <c r="E72" s="26" t="s">
        <v>106</v>
      </c>
      <c r="F72" s="21" t="s">
        <v>34</v>
      </c>
      <c r="G72" s="47"/>
      <c r="H72" s="26"/>
      <c r="I72" s="47"/>
      <c r="J72" s="24"/>
      <c r="K72" s="26"/>
      <c r="L72" s="26"/>
      <c r="M72" s="47"/>
      <c r="N72" s="26"/>
      <c r="O72" s="26"/>
      <c r="P72" s="32"/>
      <c r="Q72" s="24"/>
      <c r="R72" s="26"/>
      <c r="S72" s="22"/>
    </row>
    <row r="73" spans="1:19" ht="75" x14ac:dyDescent="0.25">
      <c r="A73" s="22">
        <v>74</v>
      </c>
      <c r="B73" s="23">
        <v>43393</v>
      </c>
      <c r="C73" s="22" t="s">
        <v>41</v>
      </c>
      <c r="D73" s="21" t="s">
        <v>33</v>
      </c>
      <c r="E73" s="26" t="s">
        <v>107</v>
      </c>
      <c r="F73" s="21" t="s">
        <v>34</v>
      </c>
      <c r="G73" s="47"/>
      <c r="H73" s="26"/>
      <c r="I73" s="47"/>
      <c r="J73" s="24"/>
      <c r="K73" s="26"/>
      <c r="L73" s="26"/>
      <c r="M73" s="47"/>
      <c r="N73" s="26"/>
      <c r="O73" s="26"/>
      <c r="P73" s="32"/>
      <c r="Q73" s="24"/>
      <c r="R73" s="26"/>
      <c r="S73" s="22"/>
    </row>
    <row r="74" spans="1:19" ht="75" x14ac:dyDescent="0.25">
      <c r="A74" s="22">
        <v>75</v>
      </c>
      <c r="B74" s="23">
        <v>43393</v>
      </c>
      <c r="C74" s="22" t="s">
        <v>41</v>
      </c>
      <c r="D74" s="21" t="s">
        <v>33</v>
      </c>
      <c r="E74" s="26" t="s">
        <v>108</v>
      </c>
      <c r="F74" s="21" t="s">
        <v>34</v>
      </c>
      <c r="G74" s="47"/>
      <c r="H74" s="26"/>
      <c r="I74" s="47"/>
      <c r="J74" s="24"/>
      <c r="K74" s="26"/>
      <c r="L74" s="26"/>
      <c r="M74" s="47"/>
      <c r="N74" s="26"/>
      <c r="O74" s="26"/>
      <c r="P74" s="32"/>
      <c r="Q74" s="26"/>
      <c r="R74" s="26"/>
      <c r="S74" s="22"/>
    </row>
    <row r="75" spans="1:19" ht="75" x14ac:dyDescent="0.25">
      <c r="A75" s="22">
        <v>76</v>
      </c>
      <c r="B75" s="23">
        <v>43393</v>
      </c>
      <c r="C75" s="22" t="s">
        <v>41</v>
      </c>
      <c r="D75" s="21" t="s">
        <v>33</v>
      </c>
      <c r="E75" s="26" t="s">
        <v>109</v>
      </c>
      <c r="F75" s="21" t="s">
        <v>34</v>
      </c>
      <c r="G75" s="47"/>
      <c r="H75" s="26"/>
      <c r="I75" s="47"/>
      <c r="J75" s="24"/>
      <c r="K75" s="26"/>
      <c r="L75" s="26"/>
      <c r="M75" s="47"/>
      <c r="N75" s="26"/>
      <c r="O75" s="26"/>
      <c r="P75" s="32"/>
      <c r="Q75" s="26"/>
      <c r="R75" s="26"/>
      <c r="S75" s="22"/>
    </row>
    <row r="76" spans="1:19" ht="75" x14ac:dyDescent="0.25">
      <c r="A76" s="22">
        <v>77</v>
      </c>
      <c r="B76" s="23">
        <v>43393</v>
      </c>
      <c r="C76" s="22" t="s">
        <v>41</v>
      </c>
      <c r="D76" s="21" t="s">
        <v>33</v>
      </c>
      <c r="E76" s="26" t="s">
        <v>110</v>
      </c>
      <c r="F76" s="21" t="s">
        <v>34</v>
      </c>
      <c r="G76" s="47"/>
      <c r="H76" s="26"/>
      <c r="I76" s="47"/>
      <c r="J76" s="24"/>
      <c r="K76" s="26"/>
      <c r="L76" s="26"/>
      <c r="M76" s="47"/>
      <c r="N76" s="26"/>
      <c r="O76" s="26"/>
      <c r="P76" s="32"/>
      <c r="Q76" s="26"/>
      <c r="R76" s="26"/>
      <c r="S76" s="22"/>
    </row>
    <row r="77" spans="1:19" ht="75" x14ac:dyDescent="0.25">
      <c r="A77" s="22">
        <v>78</v>
      </c>
      <c r="B77" s="23">
        <v>43393</v>
      </c>
      <c r="C77" s="22" t="s">
        <v>41</v>
      </c>
      <c r="D77" s="21" t="s">
        <v>33</v>
      </c>
      <c r="E77" s="26" t="s">
        <v>111</v>
      </c>
      <c r="F77" s="21" t="s">
        <v>34</v>
      </c>
      <c r="G77" s="47"/>
      <c r="H77" s="26"/>
      <c r="I77" s="47"/>
      <c r="J77" s="24"/>
      <c r="K77" s="26"/>
      <c r="L77" s="26"/>
      <c r="M77" s="47"/>
      <c r="N77" s="26"/>
      <c r="O77" s="26"/>
      <c r="P77" s="32"/>
      <c r="Q77" s="26"/>
      <c r="R77" s="26"/>
      <c r="S77" s="22"/>
    </row>
    <row r="78" spans="1:19" ht="75" x14ac:dyDescent="0.25">
      <c r="A78" s="22">
        <v>79</v>
      </c>
      <c r="B78" s="23">
        <v>43393</v>
      </c>
      <c r="C78" s="22" t="s">
        <v>41</v>
      </c>
      <c r="D78" s="21" t="s">
        <v>33</v>
      </c>
      <c r="E78" s="26" t="s">
        <v>112</v>
      </c>
      <c r="F78" s="21" t="s">
        <v>34</v>
      </c>
      <c r="G78" s="47"/>
      <c r="H78" s="26"/>
      <c r="I78" s="47"/>
      <c r="J78" s="24"/>
      <c r="K78" s="26"/>
      <c r="L78" s="26"/>
      <c r="M78" s="47"/>
      <c r="N78" s="26"/>
      <c r="O78" s="26"/>
      <c r="P78" s="32"/>
      <c r="Q78" s="26"/>
      <c r="R78" s="26"/>
      <c r="S78" s="22"/>
    </row>
    <row r="79" spans="1:19" ht="75" x14ac:dyDescent="0.25">
      <c r="A79" s="22">
        <v>80</v>
      </c>
      <c r="B79" s="23">
        <v>43393</v>
      </c>
      <c r="C79" s="22" t="s">
        <v>41</v>
      </c>
      <c r="D79" s="21" t="s">
        <v>33</v>
      </c>
      <c r="E79" s="26" t="s">
        <v>113</v>
      </c>
      <c r="F79" s="21" t="s">
        <v>34</v>
      </c>
      <c r="G79" s="47"/>
      <c r="H79" s="26"/>
      <c r="I79" s="47"/>
      <c r="J79" s="24"/>
      <c r="K79" s="26"/>
      <c r="L79" s="26"/>
      <c r="M79" s="47"/>
      <c r="N79" s="26"/>
      <c r="O79" s="26"/>
      <c r="P79" s="32"/>
      <c r="Q79" s="26"/>
      <c r="R79" s="24"/>
      <c r="S79" s="22"/>
    </row>
    <row r="80" spans="1:19" ht="75" x14ac:dyDescent="0.25">
      <c r="A80" s="22">
        <v>81</v>
      </c>
      <c r="B80" s="23">
        <v>43393</v>
      </c>
      <c r="C80" s="22" t="s">
        <v>41</v>
      </c>
      <c r="D80" s="21" t="s">
        <v>33</v>
      </c>
      <c r="E80" s="26" t="s">
        <v>114</v>
      </c>
      <c r="F80" s="21" t="s">
        <v>34</v>
      </c>
      <c r="G80" s="47"/>
      <c r="H80" s="26"/>
      <c r="I80" s="47"/>
      <c r="J80" s="24"/>
      <c r="K80" s="26"/>
      <c r="L80" s="26"/>
      <c r="M80" s="47"/>
      <c r="N80" s="26"/>
      <c r="O80" s="26"/>
      <c r="P80" s="32"/>
      <c r="Q80" s="26"/>
      <c r="R80" s="24"/>
      <c r="S80" s="22"/>
    </row>
    <row r="81" spans="1:19" ht="75" x14ac:dyDescent="0.25">
      <c r="A81" s="22">
        <v>82</v>
      </c>
      <c r="B81" s="23">
        <v>43393</v>
      </c>
      <c r="C81" s="22" t="s">
        <v>41</v>
      </c>
      <c r="D81" s="21" t="s">
        <v>33</v>
      </c>
      <c r="E81" s="26" t="s">
        <v>115</v>
      </c>
      <c r="F81" s="21" t="s">
        <v>34</v>
      </c>
      <c r="G81" s="47"/>
      <c r="H81" s="26"/>
      <c r="I81" s="47"/>
      <c r="J81" s="24"/>
      <c r="K81" s="26"/>
      <c r="L81" s="26"/>
      <c r="M81" s="47"/>
      <c r="N81" s="26"/>
      <c r="O81" s="26"/>
      <c r="P81" s="32"/>
      <c r="Q81" s="26"/>
      <c r="R81" s="24"/>
      <c r="S81" s="22"/>
    </row>
    <row r="82" spans="1:19" ht="75" x14ac:dyDescent="0.25">
      <c r="A82" s="22">
        <v>83</v>
      </c>
      <c r="B82" s="23">
        <v>43393</v>
      </c>
      <c r="C82" s="22" t="s">
        <v>41</v>
      </c>
      <c r="D82" s="21" t="s">
        <v>33</v>
      </c>
      <c r="E82" s="26" t="s">
        <v>116</v>
      </c>
      <c r="F82" s="21" t="s">
        <v>34</v>
      </c>
      <c r="G82" s="47"/>
      <c r="H82" s="26"/>
      <c r="I82" s="47"/>
      <c r="J82" s="24"/>
      <c r="K82" s="26"/>
      <c r="L82" s="26"/>
      <c r="M82" s="47"/>
      <c r="N82" s="26"/>
      <c r="O82" s="26"/>
      <c r="P82" s="32"/>
      <c r="Q82" s="26"/>
      <c r="R82" s="24"/>
      <c r="S82" s="22"/>
    </row>
    <row r="83" spans="1:19" ht="75" x14ac:dyDescent="0.25">
      <c r="A83" s="22">
        <v>84</v>
      </c>
      <c r="B83" s="23">
        <v>43393</v>
      </c>
      <c r="C83" s="22" t="s">
        <v>41</v>
      </c>
      <c r="D83" s="21" t="s">
        <v>33</v>
      </c>
      <c r="E83" s="26" t="s">
        <v>117</v>
      </c>
      <c r="F83" s="21" t="s">
        <v>34</v>
      </c>
      <c r="G83" s="47"/>
      <c r="H83" s="26"/>
      <c r="I83" s="47"/>
      <c r="J83" s="24"/>
      <c r="K83" s="26"/>
      <c r="L83" s="26"/>
      <c r="M83" s="47"/>
      <c r="N83" s="26"/>
      <c r="O83" s="26"/>
      <c r="P83" s="32"/>
      <c r="Q83" s="26"/>
      <c r="R83" s="24"/>
      <c r="S83" s="22"/>
    </row>
    <row r="84" spans="1:19" ht="75" x14ac:dyDescent="0.25">
      <c r="A84" s="22">
        <v>85</v>
      </c>
      <c r="B84" s="23">
        <v>43393</v>
      </c>
      <c r="C84" s="22" t="s">
        <v>41</v>
      </c>
      <c r="D84" s="21" t="s">
        <v>33</v>
      </c>
      <c r="E84" s="26" t="s">
        <v>118</v>
      </c>
      <c r="F84" s="21" t="s">
        <v>34</v>
      </c>
      <c r="G84" s="47"/>
      <c r="H84" s="26"/>
      <c r="I84" s="47"/>
      <c r="J84" s="24"/>
      <c r="K84" s="26"/>
      <c r="L84" s="26"/>
      <c r="M84" s="47"/>
      <c r="N84" s="26"/>
      <c r="O84" s="26"/>
      <c r="P84" s="32"/>
      <c r="Q84" s="26"/>
      <c r="R84" s="24"/>
      <c r="S84" s="22"/>
    </row>
    <row r="85" spans="1:19" ht="75" x14ac:dyDescent="0.25">
      <c r="A85" s="22">
        <v>86</v>
      </c>
      <c r="B85" s="23">
        <v>43393</v>
      </c>
      <c r="C85" s="22" t="s">
        <v>41</v>
      </c>
      <c r="D85" s="21" t="s">
        <v>33</v>
      </c>
      <c r="E85" s="26" t="s">
        <v>119</v>
      </c>
      <c r="F85" s="21" t="s">
        <v>34</v>
      </c>
      <c r="G85" s="47"/>
      <c r="H85" s="26"/>
      <c r="I85" s="47"/>
      <c r="J85" s="24"/>
      <c r="K85" s="26"/>
      <c r="L85" s="26"/>
      <c r="M85" s="47"/>
      <c r="N85" s="26"/>
      <c r="O85" s="26"/>
      <c r="P85" s="32"/>
      <c r="Q85" s="26"/>
      <c r="R85" s="26"/>
      <c r="S85" s="22"/>
    </row>
    <row r="86" spans="1:19" ht="75" x14ac:dyDescent="0.25">
      <c r="A86" s="22">
        <v>87</v>
      </c>
      <c r="B86" s="23">
        <v>43393</v>
      </c>
      <c r="C86" s="22" t="s">
        <v>41</v>
      </c>
      <c r="D86" s="21" t="s">
        <v>33</v>
      </c>
      <c r="E86" s="26" t="s">
        <v>120</v>
      </c>
      <c r="F86" s="21" t="s">
        <v>34</v>
      </c>
      <c r="G86" s="47"/>
      <c r="H86" s="26"/>
      <c r="I86" s="47"/>
      <c r="J86" s="24"/>
      <c r="K86" s="26"/>
      <c r="L86" s="26"/>
      <c r="M86" s="47"/>
      <c r="N86" s="26"/>
      <c r="O86" s="26"/>
      <c r="P86" s="32"/>
      <c r="Q86" s="26"/>
      <c r="R86" s="26"/>
      <c r="S86" s="22"/>
    </row>
    <row r="87" spans="1:19" ht="75" x14ac:dyDescent="0.25">
      <c r="A87" s="22">
        <v>88</v>
      </c>
      <c r="B87" s="23">
        <v>43393</v>
      </c>
      <c r="C87" s="22" t="s">
        <v>41</v>
      </c>
      <c r="D87" s="21" t="s">
        <v>33</v>
      </c>
      <c r="E87" s="26" t="s">
        <v>121</v>
      </c>
      <c r="F87" s="21" t="s">
        <v>34</v>
      </c>
      <c r="G87" s="48"/>
      <c r="H87" s="26"/>
      <c r="I87" s="48"/>
      <c r="J87" s="24"/>
      <c r="K87" s="26"/>
      <c r="L87" s="26"/>
      <c r="M87" s="48"/>
      <c r="N87" s="26"/>
      <c r="O87" s="26"/>
      <c r="P87" s="32"/>
      <c r="Q87" s="26"/>
      <c r="R87" s="26"/>
      <c r="S87" s="22"/>
    </row>
    <row r="88" spans="1:19" x14ac:dyDescent="0.25">
      <c r="A88" s="15"/>
      <c r="B88" s="16"/>
      <c r="C88" s="19"/>
      <c r="D88" s="19"/>
      <c r="E88" s="20"/>
      <c r="F88" s="20"/>
      <c r="G88" s="33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43"/>
      <c r="S88" s="44"/>
    </row>
  </sheetData>
  <autoFilter ref="A3:S87"/>
  <sortState ref="R28:R29">
    <sortCondition ref="R29"/>
  </sortState>
  <mergeCells count="2">
    <mergeCell ref="G2:R2"/>
    <mergeCell ref="B1:R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"/>
  <sheetViews>
    <sheetView tabSelected="1" workbookViewId="0">
      <selection activeCell="AH10" sqref="AH10"/>
    </sheetView>
  </sheetViews>
  <sheetFormatPr defaultRowHeight="15" x14ac:dyDescent="0.25"/>
  <cols>
    <col min="1" max="1" width="2.85546875" customWidth="1"/>
    <col min="2" max="2" width="6.140625" customWidth="1"/>
    <col min="3" max="3" width="5.28515625" customWidth="1"/>
    <col min="4" max="4" width="3.85546875" customWidth="1"/>
    <col min="5" max="5" width="4" customWidth="1"/>
    <col min="6" max="6" width="4.140625" customWidth="1"/>
    <col min="7" max="8" width="4.5703125" customWidth="1"/>
    <col min="9" max="9" width="5" customWidth="1"/>
    <col min="10" max="10" width="4.5703125" customWidth="1"/>
    <col min="11" max="11" width="5.140625" customWidth="1"/>
    <col min="12" max="12" width="3.85546875" customWidth="1"/>
    <col min="13" max="13" width="5.42578125" customWidth="1"/>
    <col min="14" max="14" width="4.140625" customWidth="1"/>
    <col min="15" max="15" width="4.42578125" customWidth="1"/>
    <col min="16" max="16" width="4.5703125" customWidth="1"/>
    <col min="17" max="17" width="4.28515625" customWidth="1"/>
    <col min="18" max="18" width="3.85546875" customWidth="1"/>
    <col min="19" max="19" width="4.140625" customWidth="1"/>
    <col min="20" max="20" width="5" customWidth="1"/>
    <col min="21" max="21" width="4.28515625" customWidth="1"/>
    <col min="22" max="22" width="4" customWidth="1"/>
    <col min="23" max="23" width="4.140625" customWidth="1"/>
    <col min="24" max="24" width="5.140625" customWidth="1"/>
    <col min="25" max="25" width="4.7109375" customWidth="1"/>
    <col min="26" max="26" width="4.85546875" customWidth="1"/>
    <col min="27" max="27" width="4.42578125" customWidth="1"/>
    <col min="28" max="28" width="6" customWidth="1"/>
  </cols>
  <sheetData>
    <row r="1" spans="1:28" ht="18.75" x14ac:dyDescent="0.3">
      <c r="A1" s="14"/>
      <c r="B1" s="83" t="s">
        <v>128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</row>
    <row r="2" spans="1:28" ht="20.25" customHeight="1" x14ac:dyDescent="0.25">
      <c r="A2" s="87" t="s">
        <v>0</v>
      </c>
      <c r="B2" s="87" t="s">
        <v>130</v>
      </c>
      <c r="C2" s="87" t="s">
        <v>131</v>
      </c>
      <c r="D2" s="87" t="s">
        <v>26</v>
      </c>
      <c r="E2" s="84" t="s">
        <v>129</v>
      </c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6"/>
      <c r="AA2" s="88" t="s">
        <v>143</v>
      </c>
      <c r="AB2" s="93" t="s">
        <v>144</v>
      </c>
    </row>
    <row r="3" spans="1:28" ht="128.25" customHeight="1" x14ac:dyDescent="0.25">
      <c r="A3" s="89"/>
      <c r="B3" s="89"/>
      <c r="C3" s="89"/>
      <c r="D3" s="89"/>
      <c r="E3" s="90" t="s">
        <v>132</v>
      </c>
      <c r="F3" s="96" t="s">
        <v>144</v>
      </c>
      <c r="G3" s="91" t="s">
        <v>133</v>
      </c>
      <c r="H3" s="96" t="s">
        <v>144</v>
      </c>
      <c r="I3" s="91" t="s">
        <v>134</v>
      </c>
      <c r="J3" s="96" t="s">
        <v>144</v>
      </c>
      <c r="K3" s="91" t="s">
        <v>135</v>
      </c>
      <c r="L3" s="96" t="s">
        <v>144</v>
      </c>
      <c r="M3" s="91" t="s">
        <v>136</v>
      </c>
      <c r="N3" s="96" t="s">
        <v>144</v>
      </c>
      <c r="O3" s="92" t="s">
        <v>137</v>
      </c>
      <c r="P3" s="96" t="s">
        <v>144</v>
      </c>
      <c r="Q3" s="91" t="s">
        <v>138</v>
      </c>
      <c r="R3" s="96" t="s">
        <v>144</v>
      </c>
      <c r="S3" s="91" t="s">
        <v>139</v>
      </c>
      <c r="T3" s="96" t="s">
        <v>144</v>
      </c>
      <c r="U3" s="91" t="s">
        <v>140</v>
      </c>
      <c r="V3" s="96" t="s">
        <v>144</v>
      </c>
      <c r="W3" s="91" t="s">
        <v>141</v>
      </c>
      <c r="X3" s="96" t="s">
        <v>144</v>
      </c>
      <c r="Y3" s="91" t="s">
        <v>142</v>
      </c>
      <c r="Z3" s="96" t="s">
        <v>144</v>
      </c>
      <c r="AA3" s="88"/>
      <c r="AB3" s="93"/>
    </row>
    <row r="4" spans="1:28" ht="15.75" x14ac:dyDescent="0.25">
      <c r="A4" s="76">
        <v>1</v>
      </c>
      <c r="B4" s="77" t="s">
        <v>127</v>
      </c>
      <c r="C4" s="82" t="s">
        <v>38</v>
      </c>
      <c r="D4" s="76">
        <v>37</v>
      </c>
      <c r="E4" s="78">
        <v>12</v>
      </c>
      <c r="F4" s="94">
        <v>-2</v>
      </c>
      <c r="G4" s="80">
        <v>16</v>
      </c>
      <c r="H4" s="94">
        <v>-15</v>
      </c>
      <c r="I4" s="76">
        <v>34</v>
      </c>
      <c r="J4" s="94">
        <v>0</v>
      </c>
      <c r="K4" s="76">
        <v>27</v>
      </c>
      <c r="L4" s="94">
        <v>1</v>
      </c>
      <c r="M4" s="76">
        <v>32</v>
      </c>
      <c r="N4" s="94">
        <v>2</v>
      </c>
      <c r="O4" s="76">
        <v>24</v>
      </c>
      <c r="P4" s="94">
        <v>-9</v>
      </c>
      <c r="Q4" s="76">
        <v>32</v>
      </c>
      <c r="R4" s="94">
        <v>21</v>
      </c>
      <c r="S4" s="76">
        <v>20</v>
      </c>
      <c r="T4" s="94">
        <v>-9</v>
      </c>
      <c r="U4" s="76">
        <v>18</v>
      </c>
      <c r="V4" s="94">
        <v>-12</v>
      </c>
      <c r="W4" s="76">
        <v>24</v>
      </c>
      <c r="X4" s="94">
        <v>-3</v>
      </c>
      <c r="Y4" s="76">
        <v>22</v>
      </c>
      <c r="Z4" s="94">
        <v>-6</v>
      </c>
      <c r="AA4" s="81">
        <v>24</v>
      </c>
      <c r="AB4" s="95">
        <v>-1</v>
      </c>
    </row>
    <row r="5" spans="1:28" ht="15.75" x14ac:dyDescent="0.25">
      <c r="A5" s="76">
        <v>2</v>
      </c>
      <c r="B5" s="77" t="s">
        <v>127</v>
      </c>
      <c r="C5" s="82" t="s">
        <v>39</v>
      </c>
      <c r="D5" s="76">
        <v>37</v>
      </c>
      <c r="E5" s="76">
        <v>12</v>
      </c>
      <c r="F5" s="94">
        <v>2</v>
      </c>
      <c r="G5" s="80">
        <v>12</v>
      </c>
      <c r="H5" s="94">
        <v>-18</v>
      </c>
      <c r="I5" s="80">
        <v>11</v>
      </c>
      <c r="J5" s="94">
        <v>-26</v>
      </c>
      <c r="K5" s="80">
        <v>11</v>
      </c>
      <c r="L5" s="94">
        <v>1</v>
      </c>
      <c r="M5" s="76">
        <v>21</v>
      </c>
      <c r="N5" s="94">
        <v>-8</v>
      </c>
      <c r="O5" s="76">
        <v>15</v>
      </c>
      <c r="P5" s="94">
        <v>-17</v>
      </c>
      <c r="Q5" s="76">
        <v>22</v>
      </c>
      <c r="R5" s="94">
        <v>11</v>
      </c>
      <c r="S5" s="80">
        <v>8</v>
      </c>
      <c r="T5" s="94">
        <v>-15</v>
      </c>
      <c r="U5" s="80">
        <v>10</v>
      </c>
      <c r="V5" s="94">
        <v>-17</v>
      </c>
      <c r="W5" s="76">
        <v>35</v>
      </c>
      <c r="X5" s="94">
        <v>7</v>
      </c>
      <c r="Y5" s="76">
        <v>14</v>
      </c>
      <c r="Z5" s="94">
        <v>-14</v>
      </c>
      <c r="AA5" s="81">
        <v>17</v>
      </c>
      <c r="AB5" s="95">
        <v>-6</v>
      </c>
    </row>
    <row r="6" spans="1:28" ht="15.75" x14ac:dyDescent="0.25">
      <c r="A6" s="76">
        <v>3</v>
      </c>
      <c r="B6" s="77" t="s">
        <v>127</v>
      </c>
      <c r="C6" s="82" t="s">
        <v>40</v>
      </c>
      <c r="D6" s="76">
        <v>37</v>
      </c>
      <c r="E6" s="76">
        <v>10</v>
      </c>
      <c r="F6" s="94">
        <v>0</v>
      </c>
      <c r="G6" s="76">
        <v>28</v>
      </c>
      <c r="H6" s="94">
        <v>0</v>
      </c>
      <c r="I6" s="76">
        <v>0</v>
      </c>
      <c r="J6" s="94">
        <v>0</v>
      </c>
      <c r="K6" s="76">
        <v>27</v>
      </c>
      <c r="L6" s="94">
        <v>4</v>
      </c>
      <c r="M6" s="76">
        <v>28</v>
      </c>
      <c r="N6" s="94">
        <v>0</v>
      </c>
      <c r="O6" s="76">
        <v>27</v>
      </c>
      <c r="P6" s="94">
        <v>0</v>
      </c>
      <c r="Q6" s="76">
        <v>24</v>
      </c>
      <c r="R6" s="94">
        <v>12</v>
      </c>
      <c r="S6" s="76">
        <v>24</v>
      </c>
      <c r="T6" s="94">
        <v>14</v>
      </c>
      <c r="U6" s="76">
        <v>24</v>
      </c>
      <c r="V6" s="94">
        <v>0</v>
      </c>
      <c r="W6" s="76">
        <v>24</v>
      </c>
      <c r="X6" s="94">
        <v>0</v>
      </c>
      <c r="Y6" s="76">
        <v>27</v>
      </c>
      <c r="Z6" s="94">
        <v>0</v>
      </c>
      <c r="AA6" s="81">
        <v>24</v>
      </c>
      <c r="AB6" s="95">
        <v>2</v>
      </c>
    </row>
    <row r="7" spans="1:28" ht="15.75" x14ac:dyDescent="0.25">
      <c r="A7" s="76">
        <v>4</v>
      </c>
      <c r="B7" s="77" t="s">
        <v>127</v>
      </c>
      <c r="C7" s="82" t="s">
        <v>41</v>
      </c>
      <c r="D7" s="76">
        <v>37</v>
      </c>
      <c r="E7" s="76">
        <v>11</v>
      </c>
      <c r="F7" s="94">
        <v>2</v>
      </c>
      <c r="G7" s="80">
        <v>9</v>
      </c>
      <c r="H7" s="94">
        <v>0</v>
      </c>
      <c r="I7" s="76">
        <v>15</v>
      </c>
      <c r="J7" s="94">
        <v>-17</v>
      </c>
      <c r="K7" s="76">
        <v>18</v>
      </c>
      <c r="L7" s="94">
        <v>8</v>
      </c>
      <c r="M7" s="80">
        <v>9</v>
      </c>
      <c r="N7" s="94">
        <v>0</v>
      </c>
      <c r="O7" s="79">
        <v>23</v>
      </c>
      <c r="P7" s="94">
        <v>12</v>
      </c>
      <c r="Q7" s="79">
        <v>25</v>
      </c>
      <c r="R7" s="94">
        <v>17</v>
      </c>
      <c r="S7" s="80">
        <v>8</v>
      </c>
      <c r="T7" s="94">
        <v>-1</v>
      </c>
      <c r="U7" s="80">
        <v>14</v>
      </c>
      <c r="V7" s="94">
        <v>-7</v>
      </c>
      <c r="W7" s="80">
        <v>7</v>
      </c>
      <c r="X7" s="94">
        <v>-2</v>
      </c>
      <c r="Y7" s="80">
        <v>7</v>
      </c>
      <c r="Z7" s="94">
        <v>-2</v>
      </c>
      <c r="AA7" s="81">
        <v>12</v>
      </c>
      <c r="AB7" s="95">
        <v>1</v>
      </c>
    </row>
  </sheetData>
  <mergeCells count="8">
    <mergeCell ref="A2:A3"/>
    <mergeCell ref="B1:AB1"/>
    <mergeCell ref="E2:Z2"/>
    <mergeCell ref="AB2:AB3"/>
    <mergeCell ref="AA2:AA3"/>
    <mergeCell ref="D2:D3"/>
    <mergeCell ref="C2:C3"/>
    <mergeCell ref="B2:B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итоги тестирования</vt:lpstr>
      <vt:lpstr>ведомость школы</vt:lpstr>
      <vt:lpstr>По  классам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2018-11-26T05:53:26Z</cp:lastPrinted>
  <dcterms:created xsi:type="dcterms:W3CDTF">2018-01-29T10:50:12Z</dcterms:created>
  <dcterms:modified xsi:type="dcterms:W3CDTF">2018-11-26T08:36:12Z</dcterms:modified>
</cp:coreProperties>
</file>